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5.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6.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7.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8.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9.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195" windowWidth="18195" windowHeight="1158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D4" i="9" l="1"/>
  <c r="F41" i="40"/>
  <c r="E60" i="40"/>
  <c r="D60" i="40"/>
  <c r="E59" i="40"/>
  <c r="D59" i="40"/>
  <c r="E58" i="40"/>
  <c r="D58" i="40"/>
  <c r="E57" i="40"/>
  <c r="D57" i="40"/>
  <c r="F55" i="40"/>
  <c r="D55" i="40"/>
  <c r="E54" i="40"/>
  <c r="D54" i="40"/>
  <c r="E53" i="40"/>
  <c r="D53" i="40"/>
  <c r="E52" i="40"/>
  <c r="D52" i="40"/>
  <c r="E51" i="40"/>
  <c r="D51" i="40"/>
  <c r="E50" i="40"/>
  <c r="D50" i="40"/>
  <c r="E49" i="40"/>
  <c r="D49" i="40"/>
  <c r="F47" i="40"/>
  <c r="D47" i="40"/>
  <c r="D46" i="40"/>
  <c r="F44" i="40"/>
  <c r="D45" i="40"/>
  <c r="D44" i="40"/>
  <c r="D43" i="40"/>
  <c r="D42" i="40"/>
  <c r="D41" i="40"/>
  <c r="E40" i="40"/>
  <c r="D40" i="40"/>
  <c r="E39" i="40"/>
  <c r="D39" i="40"/>
  <c r="E38" i="40"/>
  <c r="D38" i="40"/>
  <c r="E37" i="40"/>
  <c r="D37" i="40"/>
  <c r="F35" i="40"/>
  <c r="D35" i="40"/>
  <c r="D6" i="40"/>
  <c r="D7" i="40"/>
  <c r="D8" i="40"/>
  <c r="D9" i="40"/>
  <c r="D10" i="40"/>
  <c r="D11" i="40"/>
  <c r="D5" i="40"/>
  <c r="F4" i="40"/>
  <c r="D14" i="40"/>
  <c r="D15" i="40"/>
  <c r="D16" i="40"/>
  <c r="D17" i="40"/>
  <c r="D18" i="40"/>
  <c r="D19" i="40"/>
  <c r="D20" i="40"/>
  <c r="D21" i="40"/>
  <c r="E31" i="40"/>
  <c r="D31" i="40"/>
  <c r="E30" i="40"/>
  <c r="D30" i="40"/>
  <c r="D29" i="40"/>
  <c r="D28" i="40"/>
  <c r="E27" i="40"/>
  <c r="D27" i="40"/>
  <c r="E26" i="40"/>
  <c r="D26" i="40"/>
  <c r="E25" i="40"/>
  <c r="D25" i="40"/>
  <c r="F22" i="40"/>
  <c r="E24" i="40"/>
  <c r="D24" i="40"/>
  <c r="D22" i="40"/>
  <c r="E21" i="40"/>
  <c r="E20" i="40"/>
  <c r="E19" i="40"/>
  <c r="E18" i="40"/>
  <c r="E17" i="40"/>
  <c r="E16" i="40"/>
  <c r="E15" i="40"/>
  <c r="E14" i="40"/>
  <c r="D12" i="40"/>
  <c r="E11" i="40"/>
  <c r="E10" i="40"/>
  <c r="E9" i="40"/>
  <c r="E8" i="40"/>
  <c r="E7" i="40"/>
  <c r="E6" i="40"/>
  <c r="D4" i="40"/>
  <c r="D23" i="39"/>
  <c r="D24" i="39"/>
  <c r="D25" i="39"/>
  <c r="D26" i="39"/>
  <c r="D27" i="39"/>
  <c r="F23" i="39"/>
  <c r="D47" i="39"/>
  <c r="D48" i="39"/>
  <c r="D49" i="39"/>
  <c r="F47" i="39"/>
  <c r="E45" i="39"/>
  <c r="D45" i="39"/>
  <c r="E44" i="39"/>
  <c r="D44" i="39"/>
  <c r="E43" i="39"/>
  <c r="D43" i="39"/>
  <c r="E42" i="39"/>
  <c r="D42" i="39"/>
  <c r="E41" i="39"/>
  <c r="D41" i="39"/>
  <c r="E40" i="39"/>
  <c r="D40" i="39"/>
  <c r="E39" i="39"/>
  <c r="D39" i="39"/>
  <c r="E38" i="39"/>
  <c r="D38" i="39"/>
  <c r="D37" i="39"/>
  <c r="F35" i="39"/>
  <c r="D36" i="39"/>
  <c r="D35" i="39"/>
  <c r="E33" i="39"/>
  <c r="D33" i="39"/>
  <c r="E32" i="39"/>
  <c r="D32" i="39"/>
  <c r="E31" i="39"/>
  <c r="D31" i="39"/>
  <c r="D30" i="39"/>
  <c r="F29" i="39"/>
  <c r="D29" i="39"/>
  <c r="E27" i="39"/>
  <c r="E26" i="39"/>
  <c r="E25" i="39"/>
  <c r="D4" i="39"/>
  <c r="D5" i="39"/>
  <c r="F4" i="39"/>
  <c r="D6" i="39"/>
  <c r="D7" i="39"/>
  <c r="D8" i="39"/>
  <c r="D9" i="39"/>
  <c r="F15" i="39"/>
  <c r="E19" i="39"/>
  <c r="D19" i="39"/>
  <c r="E18" i="39"/>
  <c r="D18" i="39"/>
  <c r="E17" i="39"/>
  <c r="D17" i="39"/>
  <c r="D16" i="39"/>
  <c r="D15" i="39"/>
  <c r="E14" i="39"/>
  <c r="D14" i="39"/>
  <c r="E13" i="39"/>
  <c r="D13" i="39"/>
  <c r="E12" i="39"/>
  <c r="D12" i="39"/>
  <c r="F10" i="39"/>
  <c r="D11" i="39"/>
  <c r="D10" i="39"/>
  <c r="D65" i="38"/>
  <c r="D66" i="38"/>
  <c r="D67" i="38"/>
  <c r="D68" i="38"/>
  <c r="D69" i="38"/>
  <c r="F64" i="38"/>
  <c r="D70" i="38"/>
  <c r="D71" i="38"/>
  <c r="D72" i="38"/>
  <c r="D73" i="38"/>
  <c r="D75" i="38"/>
  <c r="D76" i="38"/>
  <c r="D77" i="38"/>
  <c r="D78" i="38"/>
  <c r="D79" i="38"/>
  <c r="D80" i="38"/>
  <c r="D81" i="38"/>
  <c r="D82" i="38"/>
  <c r="F74" i="38"/>
  <c r="F83" i="38"/>
  <c r="D88" i="38"/>
  <c r="D89" i="38"/>
  <c r="F85" i="38"/>
  <c r="D90" i="38"/>
  <c r="D91" i="38"/>
  <c r="F90" i="38"/>
  <c r="D87" i="38"/>
  <c r="D86" i="38"/>
  <c r="D84" i="38"/>
  <c r="D83" i="38"/>
  <c r="E73" i="38"/>
  <c r="E72" i="38"/>
  <c r="E71" i="38"/>
  <c r="E70" i="38"/>
  <c r="E69" i="38"/>
  <c r="E68" i="38"/>
  <c r="E67" i="38"/>
  <c r="E66" i="38"/>
  <c r="D64" i="38"/>
  <c r="D52" i="38"/>
  <c r="F52" i="38"/>
  <c r="D53" i="38"/>
  <c r="D54" i="38"/>
  <c r="D55" i="38"/>
  <c r="D56" i="38"/>
  <c r="D57" i="38"/>
  <c r="D58" i="38"/>
  <c r="F57" i="38"/>
  <c r="D59" i="38"/>
  <c r="D60" i="38"/>
  <c r="E51" i="38"/>
  <c r="D51" i="38"/>
  <c r="E50" i="38"/>
  <c r="D50" i="38"/>
  <c r="E49" i="38"/>
  <c r="D49" i="38"/>
  <c r="E48" i="38"/>
  <c r="D48" i="38"/>
  <c r="E47" i="38"/>
  <c r="D47" i="38"/>
  <c r="F45" i="38"/>
  <c r="D45" i="38"/>
  <c r="D29" i="38"/>
  <c r="D30" i="38"/>
  <c r="F29" i="38"/>
  <c r="D31" i="38"/>
  <c r="F31" i="38"/>
  <c r="D32" i="38"/>
  <c r="D33" i="38"/>
  <c r="D34" i="38"/>
  <c r="D35" i="38"/>
  <c r="D36" i="38"/>
  <c r="D37" i="38"/>
  <c r="D38" i="38"/>
  <c r="D39" i="38"/>
  <c r="F36" i="38"/>
  <c r="D40" i="38"/>
  <c r="D41" i="38"/>
  <c r="D4" i="38"/>
  <c r="D5" i="38"/>
  <c r="D6" i="38"/>
  <c r="D7" i="38"/>
  <c r="F4" i="38"/>
  <c r="D8" i="38"/>
  <c r="F8" i="38"/>
  <c r="D9" i="38"/>
  <c r="D10" i="38"/>
  <c r="D11" i="38"/>
  <c r="D12" i="38"/>
  <c r="F11" i="38"/>
  <c r="D15" i="38"/>
  <c r="D16" i="38"/>
  <c r="D17" i="38"/>
  <c r="D19" i="38"/>
  <c r="D20" i="38"/>
  <c r="D21" i="38"/>
  <c r="D23" i="38"/>
  <c r="D24" i="38"/>
  <c r="D25" i="38"/>
  <c r="F13" i="38"/>
  <c r="J143" i="37"/>
  <c r="J144" i="37"/>
  <c r="L143" i="37"/>
  <c r="J145" i="37"/>
  <c r="J146" i="37"/>
  <c r="L159" i="37"/>
  <c r="L165" i="37"/>
  <c r="J165" i="37"/>
  <c r="L164" i="37"/>
  <c r="J164" i="37"/>
  <c r="L163" i="37"/>
  <c r="J163" i="37"/>
  <c r="L162" i="37"/>
  <c r="J162" i="37"/>
  <c r="L161" i="37"/>
  <c r="J161" i="37"/>
  <c r="J160" i="37"/>
  <c r="J159" i="37"/>
  <c r="L158" i="37"/>
  <c r="J158" i="37"/>
  <c r="L157" i="37"/>
  <c r="J157" i="37"/>
  <c r="L156" i="37"/>
  <c r="J156" i="37"/>
  <c r="J155" i="37"/>
  <c r="L154" i="37"/>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J99" i="37"/>
  <c r="J100" i="37"/>
  <c r="J101" i="37"/>
  <c r="J102" i="37"/>
  <c r="L97" i="37"/>
  <c r="J104" i="37"/>
  <c r="L103" i="37"/>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5" i="37"/>
  <c r="L66" i="37"/>
  <c r="L67" i="37"/>
  <c r="L68" i="37"/>
  <c r="L69" i="37"/>
  <c r="J71" i="37"/>
  <c r="J72" i="37"/>
  <c r="J73" i="37"/>
  <c r="J74" i="37"/>
  <c r="L70" i="37"/>
  <c r="J76" i="37"/>
  <c r="J77" i="37"/>
  <c r="L75" i="37"/>
  <c r="J78" i="37"/>
  <c r="J79" i="37"/>
  <c r="J80" i="37"/>
  <c r="J81" i="37"/>
  <c r="L78" i="37"/>
  <c r="L79" i="37"/>
  <c r="L80" i="37"/>
  <c r="L81" i="37"/>
  <c r="J83" i="37"/>
  <c r="J84" i="37"/>
  <c r="J85" i="37"/>
  <c r="J86" i="37"/>
  <c r="J87" i="37"/>
  <c r="L82" i="37"/>
  <c r="J63" i="37"/>
  <c r="J4" i="37"/>
  <c r="J6" i="37"/>
  <c r="J7" i="37"/>
  <c r="J8" i="37"/>
  <c r="J9" i="37"/>
  <c r="L4" i="37"/>
  <c r="J10" i="37"/>
  <c r="J12" i="37"/>
  <c r="J13" i="37"/>
  <c r="J14" i="37"/>
  <c r="J15" i="37"/>
  <c r="L10" i="37"/>
  <c r="J16" i="37"/>
  <c r="J18" i="37"/>
  <c r="J19" i="37"/>
  <c r="J20" i="37"/>
  <c r="J21" i="37"/>
  <c r="L16" i="37"/>
  <c r="J22" i="37"/>
  <c r="L22" i="37"/>
  <c r="J24" i="37"/>
  <c r="J25" i="37"/>
  <c r="J26" i="37"/>
  <c r="J27" i="37"/>
  <c r="J28" i="37"/>
  <c r="J30" i="37"/>
  <c r="J31" i="37"/>
  <c r="J32" i="37"/>
  <c r="J33" i="37"/>
  <c r="L28" i="37"/>
  <c r="J35" i="37"/>
  <c r="J37" i="37"/>
  <c r="J38" i="37"/>
  <c r="J39" i="37"/>
  <c r="J40" i="37"/>
  <c r="J41" i="37"/>
  <c r="L34"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K101" i="36"/>
  <c r="J104" i="36"/>
  <c r="J105" i="36"/>
  <c r="J100" i="36"/>
  <c r="J99" i="36"/>
  <c r="J98" i="36"/>
  <c r="J97" i="36"/>
  <c r="J96" i="36"/>
  <c r="J95" i="36"/>
  <c r="J94" i="36"/>
  <c r="J93" i="36"/>
  <c r="J92" i="36"/>
  <c r="J91" i="36"/>
  <c r="J90" i="36"/>
  <c r="J89" i="36"/>
  <c r="K86" i="36"/>
  <c r="J88" i="36"/>
  <c r="J87" i="36"/>
  <c r="J86" i="36"/>
  <c r="J85" i="36"/>
  <c r="J84" i="36"/>
  <c r="J83" i="36"/>
  <c r="J82" i="36"/>
  <c r="J81" i="36"/>
  <c r="J80" i="36"/>
  <c r="J79" i="36"/>
  <c r="J78" i="36"/>
  <c r="J77" i="36"/>
  <c r="K56" i="36"/>
  <c r="K57" i="36"/>
  <c r="K58" i="36"/>
  <c r="K59" i="36"/>
  <c r="K60" i="36"/>
  <c r="J61" i="36"/>
  <c r="J62" i="36"/>
  <c r="K61" i="36"/>
  <c r="J63" i="36"/>
  <c r="J65" i="36"/>
  <c r="K63" i="36"/>
  <c r="J66" i="36"/>
  <c r="J67" i="36"/>
  <c r="K70" i="36"/>
  <c r="K73" i="36"/>
  <c r="J73" i="36"/>
  <c r="K72" i="36"/>
  <c r="J72" i="36"/>
  <c r="K71" i="36"/>
  <c r="J71" i="36"/>
  <c r="J70" i="36"/>
  <c r="K68" i="36"/>
  <c r="J69" i="36"/>
  <c r="J68" i="36"/>
  <c r="J60" i="36"/>
  <c r="J59" i="36"/>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K43" i="36"/>
  <c r="J45" i="36"/>
  <c r="J44" i="36"/>
  <c r="J43" i="36"/>
  <c r="J42" i="36"/>
  <c r="J41" i="36"/>
  <c r="J40" i="36"/>
  <c r="J39" i="36"/>
  <c r="J38" i="36"/>
  <c r="J37" i="36"/>
  <c r="J36" i="36"/>
  <c r="J35" i="36"/>
  <c r="K34" i="36"/>
  <c r="J34" i="36"/>
  <c r="J33" i="36"/>
  <c r="J32" i="36"/>
  <c r="J31" i="36"/>
  <c r="J30" i="36"/>
  <c r="J29" i="36"/>
  <c r="J28" i="36"/>
  <c r="J27" i="36"/>
  <c r="J26" i="36"/>
  <c r="J25" i="36"/>
  <c r="J24" i="36"/>
  <c r="J23" i="36"/>
  <c r="J22" i="36"/>
  <c r="J21" i="36"/>
  <c r="J20" i="36"/>
  <c r="J19" i="36"/>
  <c r="J18" i="36"/>
  <c r="J17" i="36"/>
  <c r="J16" i="36"/>
  <c r="K14" i="36"/>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40"/>
  <c r="G27" i="1"/>
  <c r="F28" i="40"/>
  <c r="F12" i="40"/>
  <c r="F50" i="39"/>
  <c r="G24" i="1"/>
  <c r="F20" i="39"/>
  <c r="G23" i="1"/>
  <c r="F93" i="38"/>
  <c r="G21" i="1"/>
  <c r="F61" i="38"/>
  <c r="G20" i="1"/>
  <c r="F42" i="38"/>
  <c r="G19" i="1"/>
  <c r="F26" i="38"/>
  <c r="G18" i="1"/>
  <c r="L147" i="37"/>
  <c r="L138" i="37"/>
  <c r="L127" i="37"/>
  <c r="L122" i="37"/>
  <c r="L110" i="37"/>
  <c r="L62" i="37"/>
  <c r="L57" i="37"/>
  <c r="L42" i="37"/>
  <c r="G13" i="1"/>
  <c r="K93" i="36"/>
  <c r="K77" i="36"/>
  <c r="K54" i="36"/>
  <c r="K74" i="36"/>
  <c r="G10" i="1"/>
  <c r="K51" i="36"/>
  <c r="G9" i="1"/>
  <c r="F32" i="40"/>
  <c r="G26" i="1"/>
  <c r="L166" i="37"/>
  <c r="G16" i="1"/>
  <c r="L135" i="37"/>
  <c r="G15" i="1"/>
  <c r="L88" i="37"/>
  <c r="G14" i="1"/>
  <c r="K106" i="36"/>
  <c r="G11" i="1"/>
</calcChain>
</file>

<file path=xl/sharedStrings.xml><?xml version="1.0" encoding="utf-8"?>
<sst xmlns="http://schemas.openxmlformats.org/spreadsheetml/2006/main" count="876" uniqueCount="500">
  <si>
    <t xml:space="preserve"> </t>
  </si>
  <si>
    <t>PEPFAR</t>
  </si>
  <si>
    <t>Global Fund</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</si>
  <si>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</si>
  <si>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</si>
  <si>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</si>
  <si>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</si>
  <si>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</si>
  <si>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</si>
  <si>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</si>
  <si>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</si>
  <si>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</si>
  <si>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</si>
  <si>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</si>
  <si>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</si>
  <si>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</si>
  <si>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</si>
  <si>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</si>
  <si>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</si>
  <si>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</si>
  <si>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</si>
  <si>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</si>
  <si>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</si>
  <si>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</si>
  <si>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</si>
  <si>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</si>
  <si>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</si>
  <si>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</si>
  <si>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</si>
  <si>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</si>
  <si>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</si>
  <si>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</si>
  <si>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</si>
  <si>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</si>
  <si>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</si>
  <si>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</si>
  <si>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</si>
  <si>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</si>
  <si>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</si>
  <si>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</si>
  <si>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</si>
  <si>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</si>
  <si>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</si>
  <si>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</si>
  <si>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</si>
  <si>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</si>
  <si>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</si>
  <si>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</si>
  <si>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</si>
  <si>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</si>
  <si>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</si>
  <si>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</si>
  <si>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</si>
  <si>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</si>
  <si>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</si>
  <si>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</si>
  <si>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</si>
  <si>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</si>
  <si>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</si>
  <si>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</si>
  <si>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</si>
  <si>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</si>
  <si>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</si>
  <si>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</si>
  <si>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</si>
  <si>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</si>
  <si>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</si>
  <si>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</si>
  <si>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</si>
  <si>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</si>
  <si>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</si>
  <si>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</si>
  <si>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</si>
  <si>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</si>
  <si>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</si>
  <si>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</si>
  <si>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</si>
  <si>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</si>
  <si>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</si>
  <si>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</si>
  <si>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</si>
  <si>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</si>
  <si>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</si>
  <si>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</si>
  <si>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</si>
  <si>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Sustainability Analysis for Epidemic Control:  ETHIOPIA</t>
  </si>
  <si>
    <t>Long Term Strategy</t>
  </si>
  <si>
    <t>Generalized</t>
  </si>
  <si>
    <t>Low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</si>
  <si>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</si>
  <si>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</si>
  <si>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</si>
  <si>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</si>
  <si>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</si>
  <si>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</si>
  <si>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</si>
  <si>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</si>
  <si>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</si>
  <si>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</si>
  <si>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In country documented source, such as minutes of planning meeting, report, or memo:</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</si>
  <si>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</si>
  <si>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</si>
  <si>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</si>
  <si>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</si>
  <si>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</si>
  <si>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</si>
  <si>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</si>
  <si>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</si>
  <si>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</si>
  <si>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</si>
  <si>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</si>
  <si>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</si>
  <si>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</si>
  <si>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</si>
  <si>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</si>
  <si>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</si>
  <si>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</si>
  <si>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</si>
  <si>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</si>
  <si>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</si>
  <si>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</si>
  <si>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</si>
  <si>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</si>
  <si>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</si>
  <si>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</si>
  <si>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</si>
  <si>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</si>
  <si>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</si>
  <si>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</si>
  <si>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</si>
  <si>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</si>
  <si>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</si>
  <si>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</si>
  <si>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</si>
  <si>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</si>
  <si>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</si>
  <si>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</si>
  <si>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</si>
  <si>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</si>
  <si>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</si>
  <si>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t>Data from NASA, NHA, or Supply Chain management IM</t>
  </si>
  <si>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</si>
  <si>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</si>
  <si>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</si>
  <si>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t>In country source, i.e., NHA, MOH, Condom assessment report:</t>
  </si>
  <si>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</si>
  <si>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</si>
  <si>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</si>
  <si>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</si>
  <si>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</si>
  <si>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</si>
  <si>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</si>
  <si>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</si>
  <si>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</si>
  <si>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</si>
  <si>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</si>
  <si>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</si>
  <si>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</si>
  <si>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</si>
  <si>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</si>
  <si>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</si>
  <si>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</si>
  <si>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</si>
  <si>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</si>
  <si>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</si>
  <si>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</si>
  <si>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</si>
  <si>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</si>
  <si>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</si>
  <si>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</si>
  <si>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</si>
  <si>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</si>
  <si>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</si>
  <si>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</si>
  <si>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</si>
  <si>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</si>
  <si>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</si>
  <si>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</si>
  <si>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</si>
  <si>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</si>
  <si>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</si>
  <si>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</si>
  <si>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</si>
  <si>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</si>
  <si>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</si>
  <si>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</si>
  <si>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</si>
  <si>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</si>
  <si>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</si>
  <si>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</si>
  <si>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</si>
  <si>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</si>
  <si>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</si>
  <si>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</si>
  <si>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</si>
  <si>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</si>
  <si>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</si>
  <si>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</si>
  <si>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</si>
  <si>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</si>
  <si>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</si>
  <si>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</si>
  <si>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</si>
  <si>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</si>
  <si>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</si>
  <si>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</si>
  <si>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</si>
  <si>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</si>
  <si>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</si>
  <si>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</si>
  <si>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</si>
  <si>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</si>
  <si>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</si>
  <si>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</si>
  <si>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</si>
  <si>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</si>
  <si>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</si>
  <si>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</si>
  <si>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</si>
  <si>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</si>
  <si>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</si>
  <si>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</si>
  <si>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</si>
  <si>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</si>
  <si>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</si>
  <si>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</si>
  <si>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</si>
  <si>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</si>
  <si>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</si>
  <si>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</si>
  <si>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</si>
  <si>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</si>
  <si>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</si>
  <si>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</si>
  <si>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</si>
  <si>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</si>
  <si>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</si>
  <si>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</si>
  <si>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</si>
  <si>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</si>
  <si>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</si>
  <si>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</si>
  <si>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</si>
  <si>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</si>
  <si>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</si>
  <si>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</si>
  <si>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</si>
  <si>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</si>
  <si>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</si>
  <si>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</si>
  <si>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</si>
  <si>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</si>
  <si>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</si>
  <si>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</si>
  <si>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</si>
  <si>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</si>
  <si>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</si>
  <si>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</si>
  <si>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</si>
  <si>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</si>
  <si>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</si>
  <si>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</si>
  <si>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</si>
  <si>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</si>
  <si>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</si>
  <si>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</si>
  <si>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</si>
  <si>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</si>
  <si>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</si>
  <si>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</si>
  <si>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</si>
  <si>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</si>
  <si>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</si>
  <si>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</si>
  <si>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</si>
  <si>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</si>
  <si>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</si>
  <si>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</si>
  <si>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</si>
  <si>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</si>
  <si>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</si>
  <si>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</si>
  <si>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</si>
  <si>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</si>
  <si>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</si>
  <si>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</si>
  <si>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</si>
  <si>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</si>
  <si>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</si>
  <si>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</si>
  <si>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</si>
  <si>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</si>
  <si>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</si>
  <si>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</si>
  <si>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</si>
  <si>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</si>
  <si>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</si>
  <si>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</si>
  <si>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</si>
  <si>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</si>
  <si>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</si>
  <si>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</si>
  <si>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</si>
  <si>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</si>
  <si>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</si>
  <si>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</si>
  <si>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</si>
  <si>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</si>
  <si>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</si>
  <si>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</si>
  <si>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</si>
  <si>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</si>
  <si>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</si>
  <si>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</si>
  <si>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</si>
  <si>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</si>
  <si>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</si>
  <si>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</si>
  <si>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</si>
  <si>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</si>
  <si>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</si>
  <si>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</si>
  <si>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</si>
  <si>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</si>
  <si>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</si>
  <si>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</si>
  <si>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</si>
  <si>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</si>
  <si>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</si>
  <si>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</si>
  <si>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</si>
  <si>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</si>
  <si>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</si>
  <si>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</si>
  <si>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</si>
  <si>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</si>
  <si>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</si>
  <si>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</si>
  <si>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</si>
  <si>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</si>
  <si>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</si>
  <si>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</si>
  <si>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</si>
  <si>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</si>
  <si>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</si>
  <si>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</si>
  <si>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</si>
  <si>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</si>
  <si>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</si>
  <si>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</si>
  <si>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</si>
  <si>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</si>
  <si>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</si>
  <si>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</si>
  <si>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</si>
  <si>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</si>
  <si>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</si>
  <si>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</si>
  <si>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</si>
  <si>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</si>
  <si>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</si>
  <si>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</si>
  <si>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</si>
  <si>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</si>
  <si>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</si>
  <si>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SDS TABLE 1.1.2</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</si>
  <si>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</si>
  <si>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</si>
  <si>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</si>
  <si>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</si>
  <si>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</si>
  <si>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</si>
  <si>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</si>
  <si>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</si>
  <si>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t>in country citations for latest NHA, NASA, government expenditure tracking report, global fund new funding model for country</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</si>
  <si>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</si>
  <si>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</si>
  <si>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</si>
  <si>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</si>
  <si>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</si>
  <si>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</si>
  <si>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</si>
  <si>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</si>
  <si>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</si>
  <si>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</si>
  <si>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t>SIMS Above Site-SF Tool, "Pre-Service Education" CEE or if other country team knowledge</t>
  </si>
  <si>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</si>
  <si>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</si>
  <si>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</si>
  <si>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</si>
  <si>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</si>
  <si>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</si>
  <si>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</si>
  <si>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</si>
  <si>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</si>
  <si>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</si>
  <si>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</si>
  <si>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</si>
  <si>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</si>
  <si>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</si>
  <si>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</si>
  <si>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</si>
  <si>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</si>
  <si>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</si>
  <si>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</si>
  <si>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</si>
  <si>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</si>
  <si>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</si>
  <si>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</si>
  <si>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</si>
  <si>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</si>
  <si>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</si>
  <si>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</si>
  <si>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</si>
  <si>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</si>
  <si>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</si>
  <si>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</si>
  <si>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</si>
  <si>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</si>
  <si>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</si>
  <si>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</si>
  <si>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</si>
  <si>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</si>
  <si>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</si>
  <si>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</si>
  <si>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Ethiopian National AIDS Spending Assesment Report June 2013</t>
  </si>
  <si>
    <t>EPHI has been officially delegated by the Government of Ethiopia to lead all epidemiologic surveys and surveillance.</t>
  </si>
  <si>
    <t>Shared costs of PEPFAR (USAID &amp; CDC) and GOE with GOE supporting 10% of total costs</t>
  </si>
  <si>
    <t xml:space="preserve">A. Prevalence is estimated based on surveillance and survey data.
B. Incidence is modeled using spectrum but no viral load collection/analysis;
Modes of transmission not completed due to lack of incidence data.
</t>
  </si>
  <si>
    <t>National MARPs survey for female sex workers and truck drivers included CD4 and viral load testing;
No trend analysis due to single point estimate;
Age disaggregation for key populations only.</t>
  </si>
  <si>
    <t>Female sex worker size estimation led by Government for major cities; other partners supporting size estimation in additional 80 cities/towns.</t>
  </si>
  <si>
    <t>National expenditure tracking system however, all civil society organizations must report HIV expenditure annually through the Charities and Societies Agency;
Expenditure assessments such as National Health Accounts survey every five years and the National AIDS Spending Assessment (NASA) in 2011/12;
NASA and NHA made publicly available.</t>
  </si>
  <si>
    <t>NASA for 2011/12 and NHA every five years (last conducted in 2012/13.</t>
  </si>
  <si>
    <t>NHA and NASA data made available;
NASA only conducted once in 2011/12;
NHA conducted every five years.</t>
  </si>
  <si>
    <t xml:space="preserve">AIDS-related mortality routinely collected at health facility level;
community-level mortality data collection is also under pilot phase in six sites;
surveillance data also available for AIDS-related mortality.
</t>
  </si>
  <si>
    <t xml:space="preserve">Annual Review Meeting report analyzes results against targets.
FHAPCO Annual Performance Report;
Global AIDS Progress report, FMOH annually includes coverage metrics;
</t>
  </si>
  <si>
    <t>Further strengthening needed in HMIS implementation - accuracy, timeliness and completeness and data use;
Community Information System (Multisectorial Response Information System) currently being rolled-out and not all community site data collected;
Data quality checks conducted for FHAPCO CIS but not for HMIS regularly.</t>
  </si>
  <si>
    <t>No web-based availability of data for public analysis or accessibility. Other alternatives should be explored.</t>
  </si>
  <si>
    <t>The budget amount is small and does not include care and treatment</t>
  </si>
  <si>
    <t>The question need to be clarified in the Ethiopian context---GTP includes MTEF. However, there are limited commited resources</t>
  </si>
  <si>
    <t>Need consultation with the Ministry of Finance. Yet, the MCC score  for fiscal policy indicates  81% as referenced to the 2013 report on the MCC website.</t>
  </si>
  <si>
    <t>Need further consultation with MoFED.  However, recent IMF report indicated the domestic public revenue as a percent of GDP is 13.3%.</t>
  </si>
  <si>
    <t>2.2% for key populations</t>
  </si>
  <si>
    <t>The question does not address equity in the Ethiopian context.</t>
  </si>
  <si>
    <t>The answer does not address qualitative data issues</t>
  </si>
  <si>
    <t>lump sum includes disaggregated information.</t>
  </si>
  <si>
    <t>Consult PFSA</t>
  </si>
  <si>
    <t>Need more consultation with PFSA.</t>
  </si>
  <si>
    <t>PEFA Scheduled for 2014</t>
  </si>
  <si>
    <t>Add hyeperlink</t>
  </si>
  <si>
    <t>PEFA Assesment conducted in 2010 with overall score of C but this was not measured ; data not available</t>
  </si>
  <si>
    <t>NEP +input last check box is up for discussion how to Define clients? Stakehodlers meeting and taskforce from beginning to implemenation; joint annual program reviews</t>
  </si>
  <si>
    <t>Civil Society has more levergae if &gt; 90% funding is &lt;90% can not fo everything ; limits human rights, advocacy , gender</t>
  </si>
  <si>
    <t>CSOs can advocate for programatic changes, The tax exemptions are not significant</t>
  </si>
  <si>
    <t>The implication of some of the responses to few questions are not addressing equity, some questions were broader and not  answered, Yes or No. Three questions need further cosultations with other agencies and sectors like PFSA, MoFED. Government need to institute a culture of developing and strengthening technical and allocative efficiency, Partners should reinstate policy dialogue with goverment for allocation of more domestic resources.</t>
  </si>
  <si>
    <t>n/a</t>
  </si>
  <si>
    <t>Scores are B, B, C</t>
  </si>
  <si>
    <t>Most recent country prevelance and incidence reports (provide citation): Spectrum Estimate 2013/14 EPHI</t>
  </si>
  <si>
    <t>In country source, such as government HIV/AIDS expenditure tracking policy, strategy or SOP: Ethiopia NASA Report 2011/12</t>
  </si>
  <si>
    <t>In country source of latest expenditure data made available to the public: Behavioural &amp; HIV Infection Survey on Most at Risk Population (MARPs), 2014 EPHI</t>
  </si>
  <si>
    <t>In country reports: Facilitu Based ART costing study in Ethiopia May, 2012 FHAPCO</t>
  </si>
  <si>
    <t>HIV/AIDS service delivery HMIS policy/SOP and latest report citation: FHAPCO Annual Report July ,2014 FHAPCO</t>
  </si>
  <si>
    <t>For each check, in-country source of latest data: FHAPCO Annual Report July, 2014 FHAPCO</t>
  </si>
  <si>
    <t>In country source, such as the latest HMIS report or presentation on HIV/AIDS services : FHAPCO Annual Report , July 2014</t>
  </si>
  <si>
    <t>In country source of where HIV/AIDS service delivery data are available to public, such as a website: FHAPCO Joint Review Meeting</t>
  </si>
  <si>
    <t xml:space="preserve">In country source, i.e., SIMS, readiness assessments: SARA is not conducted in Ethiopia but rather SPA report 2014 and </t>
  </si>
  <si>
    <t>In country source, i.e. MOH report: FHAPCO annual report ,2014</t>
  </si>
  <si>
    <t>PSI Mulu Annual Program Result, 2014</t>
  </si>
  <si>
    <t>In country source, i.e. government annual HIV/AIDS report: FHPACO annual report, July 2014</t>
  </si>
  <si>
    <t>In country source, i.e., government strategy/plan/SOP, HIV/AIDS Human Rights assessment report: HIV/AIDS Multisecttorial Plan of Action FHAPCO, 2010</t>
  </si>
  <si>
    <t>National supply chain plan/SOP:Pharm. Logistics Mater Plan 2008,FMOH</t>
  </si>
  <si>
    <t>In country source, i.e., supply chain assessment report, LMIS data: 2014 IPLS Assesment done by JSI</t>
  </si>
  <si>
    <t>In country Assessment Report: Quarterly Pharmaceutical Logistics Management Partners Meeting</t>
  </si>
  <si>
    <t>QM/QI Strategy document:Quality Manayent Framework for HIV/AIDS service in Eth,2008 FMOH and Complimentary Continious Quality Improvement Fuidance FMOH 2012</t>
  </si>
  <si>
    <t>Current government SOP/technical guidelines for PMTCT and ART: National Comprehensive HIV/AIDS Treatment and Care and support GL 2008, FMOH</t>
  </si>
  <si>
    <t>In country source, i.e. national budget, budget summary or report for 2014: Country Progress report NASA 2014</t>
  </si>
  <si>
    <t>NASA or NHA data: NHA 5 Report 2013 FMOH</t>
  </si>
  <si>
    <t>In country sources for each checked: National Social Protection Policy of Ethiopia 2012, MOLSA</t>
  </si>
  <si>
    <t>In country source, i.e., national HIV/AIDS expenditure report: Ethiopia National AIDS Spending Asst Report 2013 FMOH FHPACO</t>
  </si>
  <si>
    <t>In country source, i.e., last annual national HIV/AIDS progress report or presentation: FHPACO Annual Report 2014 FHAPCO</t>
  </si>
  <si>
    <t>In country source, name of legislation or policy: National AIDS Policy 1998 and 2015 and UNAIDS Country Progress Report, 2014 UNAIDS</t>
  </si>
  <si>
    <t>In country source, name of current strategy: SPM II 2010/2014 FHAPCO</t>
  </si>
  <si>
    <t>In country source, i.e., Coordination data or reports: UNAIDS Country Progress Report 2014 UNAIDS</t>
  </si>
  <si>
    <t>In country source for each checked: UNAIDS Country Progress Report 2014 UNAIDS</t>
  </si>
  <si>
    <t>2011/12</t>
  </si>
  <si>
    <t>Other Sources</t>
  </si>
  <si>
    <t>In country source, i.e. HRH report, HRIS data: NASA Report 2010/2011 FMOH</t>
  </si>
  <si>
    <t>In country source such as government report: Stakeholder engagment and SID workshop Feb 19&amp; 20, 2015</t>
  </si>
  <si>
    <t>In country source such as government report: Ethiopian DHS 2011</t>
  </si>
  <si>
    <t>In country source, i.e. report on HRH reform or civil service reform: FMOH 2008 Annual Performance Report HSDP III, HRH Strategic Direction- FMOH 2008</t>
  </si>
  <si>
    <t>Country Team Knowledge; SIMS Inservice Training CEE ; Rapid assesment of the health worker in service training situation report 2014 FMOH/PEPFAR</t>
  </si>
  <si>
    <t>In country sources, i.e., QM/QI strategic plan/SOP, QM/QI Assessment Report: Health Sector Develpoment Program IV 2010/11 - 2014/15 FMOH</t>
  </si>
  <si>
    <t xml:space="preserve">In country sources, i.e., report, presentation, or annual plan indicating use of data for quality improvement: Annual Progress Report 2014 FMOH </t>
  </si>
  <si>
    <t>In country documentation of strategic plan or annual planning: HSDP IV Health Sector Develpoment Progress  (2010/11-2014/15)</t>
  </si>
  <si>
    <t>In country source, i.e., reports indicating CSO engagement, policies or SOPs: User Manual for Chartities and Socities Law CSA 2011</t>
  </si>
  <si>
    <t>In country source, name of legislation: Ethiopian Civil Socitey Law CSA 2011</t>
  </si>
  <si>
    <t>Global Fund Eligibility List 2014 : Global Fund CCM Nomination and Selection Process 2007 GF</t>
  </si>
  <si>
    <t>In country source, i.e., data analysis government used: (HSDP IV FMOH 2010/11-2014/15)</t>
  </si>
  <si>
    <t xml:space="preserve">Participants have different view and could not come in to consensus. Government person was present in the group and issue was very sensitive to discuss. </t>
  </si>
  <si>
    <t>In country source, i.e., name of law or policy: Ethiopian National AIDS Policy 1998 - revised in 2005 ; National guideline on Voulntary counseling and testing, FHAPCO , 2007 ; ATLAS Substance use disorders- Country Profile Ethiopia, WHO 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</si>
</sst>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quot;$&quot;#,##0.0"/>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FF000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style="thin">
        <color indexed="64"/>
      </top>
      <bottom/>
      <diagonal/>
    </border>
    <border>
      <left/>
      <right/>
      <top style="thin">
        <color indexed="64"/>
      </top>
      <bottom/>
      <diagonal/>
    </border>
  </borders>
  <cellStyleXfs count="4">
    <xf numFmtId="0" fontId="0" fillId="0" borderId="0"/>
    <xf numFmtId="0" fontId="9" fillId="0" borderId="0"/>
    <xf numFmtId="0" fontId="9" fillId="0" borderId="0" applyFill="0"/>
    <xf numFmtId="0" fontId="22" fillId="0" borderId="0" applyNumberFormat="0" applyFill="0" applyBorder="0" applyAlignment="0" applyProtection="0"/>
  </cellStyleXfs>
  <cellXfs count="580">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43"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7" fillId="0" borderId="0" xfId="0" applyFont="1"/>
    <xf numFmtId="0" fontId="27"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2" fillId="0" borderId="76" xfId="3" applyBorder="1" applyAlignment="1">
      <alignment wrapText="1"/>
    </xf>
    <xf numFmtId="0" fontId="22" fillId="0" borderId="0" xfId="3" applyAlignment="1">
      <alignment wrapText="1"/>
    </xf>
    <xf numFmtId="0" fontId="22" fillId="0" borderId="77" xfId="3" applyBorder="1" applyAlignment="1">
      <alignment wrapText="1"/>
    </xf>
    <xf numFmtId="0" fontId="22"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3"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39"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3"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39"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39"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3"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39"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3"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4" xfId="0" applyBorder="1" applyAlignment="1">
      <alignment horizontal="right"/>
    </xf>
    <xf numFmtId="0" fontId="0" fillId="0" borderId="71" xfId="0" applyBorder="1" applyAlignment="1">
      <alignment horizontal="right" wrapText="1"/>
    </xf>
    <xf numFmtId="0" fontId="0" fillId="0" borderId="40"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3"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7"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8" fillId="0" borderId="20" xfId="0" applyFont="1" applyBorder="1" applyAlignment="1">
      <alignment horizontal="right"/>
    </xf>
    <xf numFmtId="0" fontId="0" fillId="0" borderId="26" xfId="0" applyBorder="1" applyAlignment="1">
      <alignment wrapText="1"/>
    </xf>
    <xf numFmtId="0" fontId="8" fillId="0" borderId="9"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43" xfId="0" applyBorder="1" applyProtection="1"/>
    <xf numFmtId="0" fontId="8" fillId="0" borderId="49"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4" xfId="0" applyNumberFormat="1" applyBorder="1"/>
    <xf numFmtId="0" fontId="0" fillId="0" borderId="89"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90" xfId="0" applyBorder="1" applyProtection="1"/>
    <xf numFmtId="0" fontId="0" fillId="0" borderId="91" xfId="0" applyFill="1"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2"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59" xfId="0" applyFont="1" applyBorder="1" applyAlignment="1" applyProtection="1">
      <alignment horizontal="center" vertical="center" wrapText="1"/>
      <protection locked="0"/>
    </xf>
    <xf numFmtId="0" fontId="0" fillId="8" borderId="58" xfId="0" applyFill="1" applyBorder="1" applyAlignment="1" applyProtection="1">
      <protection locked="0"/>
    </xf>
    <xf numFmtId="0" fontId="0" fillId="8" borderId="58" xfId="0" applyFill="1" applyBorder="1" applyAlignment="1"/>
    <xf numFmtId="0" fontId="0" fillId="8" borderId="34" xfId="0" applyFill="1" applyBorder="1" applyAlignment="1"/>
    <xf numFmtId="0" fontId="8" fillId="8" borderId="34" xfId="0" applyFont="1" applyFill="1" applyBorder="1" applyAlignment="1" applyProtection="1">
      <protection locked="0"/>
    </xf>
    <xf numFmtId="0" fontId="8" fillId="0" borderId="9" xfId="0" applyFont="1" applyBorder="1" applyAlignment="1" applyProtection="1">
      <alignment horizontal="left" vertical="center" wrapText="1"/>
      <protection locked="0"/>
    </xf>
    <xf numFmtId="0" fontId="8" fillId="8" borderId="34" xfId="0" applyFont="1" applyFill="1" applyBorder="1" applyAlignment="1" applyProtection="1">
      <alignment wrapText="1"/>
      <protection locked="0"/>
    </xf>
    <xf numFmtId="0" fontId="0" fillId="8" borderId="34" xfId="0" applyFill="1" applyBorder="1" applyAlignment="1">
      <alignment wrapText="1"/>
    </xf>
    <xf numFmtId="0" fontId="0" fillId="0" borderId="50" xfId="0" applyBorder="1" applyAlignment="1" applyProtection="1">
      <alignment wrapText="1"/>
      <protection locked="0"/>
    </xf>
    <xf numFmtId="0" fontId="8" fillId="0" borderId="0" xfId="0" applyFont="1" applyBorder="1" applyAlignment="1">
      <alignment horizontal="left" vertical="center" wrapText="1"/>
    </xf>
    <xf numFmtId="0" fontId="0" fillId="0" borderId="31"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166" fontId="0" fillId="0" borderId="0" xfId="0" applyNumberFormat="1"/>
    <xf numFmtId="0" fontId="30" fillId="0" borderId="24" xfId="0" applyFont="1" applyBorder="1" applyAlignment="1" applyProtection="1">
      <alignment horizontal="center" vertical="center" wrapText="1"/>
      <protection locked="0"/>
    </xf>
    <xf numFmtId="0" fontId="30" fillId="0" borderId="9" xfId="0" applyFont="1" applyBorder="1" applyAlignment="1" applyProtection="1">
      <alignment horizontal="left" vertical="center"/>
      <protection locked="0"/>
    </xf>
    <xf numFmtId="0" fontId="23" fillId="8" borderId="34" xfId="0" applyFont="1" applyFill="1" applyBorder="1" applyAlignment="1"/>
    <xf numFmtId="0" fontId="30" fillId="0" borderId="59" xfId="0" applyFont="1" applyBorder="1" applyAlignment="1">
      <alignment horizontal="center" vertical="center" wrapText="1"/>
    </xf>
    <xf numFmtId="0" fontId="30" fillId="0" borderId="9" xfId="0" applyFont="1" applyBorder="1" applyAlignment="1">
      <alignment horizontal="left" vertical="center"/>
    </xf>
    <xf numFmtId="0" fontId="30" fillId="0" borderId="0" xfId="0" applyFont="1" applyBorder="1" applyAlignment="1">
      <alignment horizontal="left" vertical="center"/>
    </xf>
    <xf numFmtId="0" fontId="23" fillId="0" borderId="0" xfId="0" applyFont="1" applyAlignment="1">
      <alignment horizontal="left" vertical="top"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3" fillId="0" borderId="29"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43"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41" xfId="0" applyBorder="1" applyAlignment="1" applyProtection="1">
      <alignment horizontal="left" vertical="top"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3" fillId="0" borderId="59" xfId="0" applyFont="1" applyBorder="1" applyAlignment="1" applyProtection="1">
      <alignment vertical="top" wrapText="1"/>
      <protection locked="0"/>
    </xf>
    <xf numFmtId="0" fontId="3" fillId="0" borderId="50"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59"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8" fillId="0" borderId="42" xfId="0" applyFont="1" applyBorder="1" applyAlignment="1" applyProtection="1">
      <alignment horizontal="right"/>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4"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41" xfId="0" applyFont="1" applyBorder="1" applyAlignment="1" applyProtection="1">
      <alignment horizontal="left" vertical="top" wrapText="1"/>
      <protection locked="0"/>
    </xf>
    <xf numFmtId="0" fontId="11" fillId="0" borderId="37"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26" xfId="0" applyBorder="1" applyAlignment="1">
      <alignment horizontal="left" wrapText="1"/>
    </xf>
    <xf numFmtId="0" fontId="0" fillId="0" borderId="0"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34" xfId="0" applyBorder="1" applyAlignment="1">
      <alignment horizontal="left" vertical="center" wrapText="1"/>
    </xf>
    <xf numFmtId="0" fontId="0" fillId="0" borderId="34" xfId="0" applyBorder="1" applyAlignment="1">
      <alignment horizontal="center"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4" xfId="0" applyBorder="1" applyAlignment="1">
      <alignment horizontal="left" vertical="center" wrapText="1"/>
    </xf>
    <xf numFmtId="0" fontId="0" fillId="0" borderId="26" xfId="0" applyBorder="1" applyAlignment="1">
      <alignment horizontal="left" vertical="center" wrapText="1"/>
    </xf>
    <xf numFmtId="0" fontId="0" fillId="0" borderId="54"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43" xfId="0" applyFill="1" applyBorder="1" applyAlignment="1">
      <alignment horizontal="center"/>
    </xf>
    <xf numFmtId="0" fontId="0" fillId="0" borderId="48"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11" fillId="0" borderId="29" xfId="0" applyFont="1" applyFill="1" applyBorder="1" applyAlignment="1" applyProtection="1">
      <alignment horizontal="left" vertical="top" wrapText="1"/>
      <protection locked="0"/>
    </xf>
    <xf numFmtId="0" fontId="0" fillId="0" borderId="32" xfId="0" applyFill="1" applyBorder="1" applyAlignment="1" applyProtection="1">
      <alignment horizontal="left" vertical="top" wrapText="1"/>
      <protection locked="0"/>
    </xf>
    <xf numFmtId="0" fontId="0" fillId="0" borderId="3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6" xfId="0" applyBorder="1" applyAlignment="1">
      <alignment horizontal="left" vertical="center" wrapText="1"/>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41"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8"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0" fillId="0" borderId="59"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42"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6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4" xfId="0" applyBorder="1" applyAlignment="1" applyProtection="1">
      <alignment horizontal="lef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2" fillId="0" borderId="45" xfId="3" applyBorder="1" applyAlignment="1" applyProtection="1">
      <alignment horizontal="left" vertical="top" wrapText="1"/>
      <protection locked="0"/>
    </xf>
    <xf numFmtId="0" fontId="23" fillId="0" borderId="29" xfId="0" applyFont="1" applyBorder="1" applyAlignment="1" applyProtection="1">
      <alignment horizontal="left" vertical="top" wrapText="1"/>
      <protection locked="0"/>
    </xf>
    <xf numFmtId="0" fontId="23" fillId="0" borderId="32" xfId="0" applyFont="1" applyBorder="1" applyAlignment="1" applyProtection="1">
      <alignment horizontal="left" vertical="top" wrapText="1"/>
      <protection locked="0"/>
    </xf>
    <xf numFmtId="0" fontId="23" fillId="0" borderId="37" xfId="0" applyFont="1"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23" fillId="0" borderId="41" xfId="0" applyFont="1" applyBorder="1" applyAlignment="1" applyProtection="1">
      <alignment horizontal="left" vertical="top" wrapText="1"/>
      <protection locked="0"/>
    </xf>
    <xf numFmtId="0" fontId="23" fillId="0" borderId="61" xfId="0" applyFont="1" applyBorder="1" applyAlignment="1" applyProtection="1">
      <alignment horizontal="left" vertical="top" wrapText="1"/>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5"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23" fillId="0" borderId="59" xfId="0" applyFont="1" applyBorder="1" applyAlignment="1" applyProtection="1">
      <alignment horizontal="left" vertical="top" wrapText="1"/>
      <protection locked="0"/>
    </xf>
    <xf numFmtId="0" fontId="23" fillId="0" borderId="50" xfId="0" applyFont="1" applyBorder="1" applyAlignment="1" applyProtection="1">
      <alignment horizontal="left" vertical="top" wrapText="1"/>
      <protection locked="0"/>
    </xf>
    <xf numFmtId="0" fontId="23" fillId="0" borderId="60" xfId="0"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2" fillId="0" borderId="28" xfId="3" applyBorder="1" applyAlignment="1" applyProtection="1">
      <alignment vertical="top" wrapText="1"/>
      <protection locked="0"/>
    </xf>
    <xf numFmtId="0" fontId="22" fillId="0" borderId="31" xfId="3" applyBorder="1" applyAlignment="1" applyProtection="1">
      <alignment vertical="top" wrapText="1"/>
      <protection locked="0"/>
    </xf>
    <xf numFmtId="0" fontId="22" fillId="0" borderId="42" xfId="3" applyBorder="1" applyAlignment="1" applyProtection="1">
      <alignment vertical="top" wrapText="1"/>
      <protection locked="0"/>
    </xf>
    <xf numFmtId="0" fontId="0" fillId="0" borderId="50" xfId="0" applyBorder="1" applyAlignment="1" applyProtection="1">
      <alignment vertical="top" wrapText="1"/>
      <protection locked="0"/>
    </xf>
    <xf numFmtId="0" fontId="0" fillId="0" borderId="61"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59" xfId="0" applyBorder="1" applyAlignment="1" applyProtection="1">
      <alignment wrapText="1"/>
      <protection locked="0"/>
    </xf>
    <xf numFmtId="0" fontId="0" fillId="0" borderId="50" xfId="0" applyBorder="1" applyAlignment="1" applyProtection="1">
      <alignment wrapText="1"/>
      <protection locked="0"/>
    </xf>
    <xf numFmtId="0" fontId="0" fillId="0" borderId="60" xfId="0" applyBorder="1" applyAlignment="1" applyProtection="1">
      <alignmen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37" xfId="0" applyBorder="1" applyAlignment="1" applyProtection="1">
      <alignment wrapText="1"/>
      <protection locked="0"/>
    </xf>
    <xf numFmtId="0" fontId="0" fillId="0" borderId="41" xfId="0" applyBorder="1" applyAlignment="1" applyProtection="1">
      <alignment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6" fillId="0" borderId="0" xfId="0" applyFont="1" applyFill="1"/>
    <xf numFmtId="0" fontId="27" fillId="0" borderId="0" xfId="0" applyFont="1" applyFill="1" applyAlignment="1">
      <alignment wrapText="1"/>
    </xf>
    <xf numFmtId="0" fontId="26" fillId="0" borderId="0" xfId="0" applyFont="1" applyAlignment="1">
      <alignment horizontal="center"/>
    </xf>
    <xf numFmtId="0" fontId="8" fillId="10" borderId="38"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3" xfId="0" applyFont="1" applyFill="1" applyBorder="1" applyAlignment="1">
      <alignment horizontal="center" wrapText="1"/>
    </xf>
    <xf numFmtId="0" fontId="22" fillId="0" borderId="39" xfId="3" applyBorder="1" applyAlignment="1">
      <alignment wrapText="1"/>
    </xf>
    <xf numFmtId="0" fontId="22" fillId="0" borderId="75" xfId="3" applyBorder="1" applyAlignment="1">
      <alignment wrapText="1"/>
    </xf>
    <xf numFmtId="49" fontId="23" fillId="0" borderId="39" xfId="3" applyNumberFormat="1" applyFont="1" applyBorder="1" applyAlignment="1">
      <alignment horizontal="center" wrapText="1"/>
    </xf>
    <xf numFmtId="49" fontId="23" fillId="0" borderId="75" xfId="0" applyNumberFormat="1" applyFont="1" applyBorder="1" applyAlignment="1">
      <alignment horizontal="center" wrapText="1"/>
    </xf>
    <xf numFmtId="0" fontId="22" fillId="0" borderId="85" xfId="3" applyBorder="1" applyAlignment="1">
      <alignment wrapText="1"/>
    </xf>
    <xf numFmtId="0" fontId="0" fillId="0" borderId="63" xfId="0" applyBorder="1" applyAlignment="1">
      <alignment wrapText="1"/>
    </xf>
    <xf numFmtId="0" fontId="22" fillId="0" borderId="39" xfId="3" applyBorder="1" applyAlignment="1">
      <alignment horizontal="center" wrapText="1"/>
    </xf>
    <xf numFmtId="0" fontId="22" fillId="0" borderId="0" xfId="3" applyBorder="1" applyAlignment="1">
      <alignment horizontal="center" wrapText="1"/>
    </xf>
    <xf numFmtId="0" fontId="22" fillId="0" borderId="75" xfId="3" applyBorder="1" applyAlignment="1">
      <alignment horizontal="center" wrapText="1"/>
    </xf>
    <xf numFmtId="0" fontId="8" fillId="0" borderId="0" xfId="0" applyFont="1" applyAlignment="1">
      <alignment horizontal="left" vertical="center" wrapText="1"/>
    </xf>
    <xf numFmtId="0" fontId="28" fillId="0" borderId="0" xfId="0" applyFont="1" applyAlignment="1">
      <alignment horizontal="center" vertical="center"/>
    </xf>
    <xf numFmtId="0" fontId="28" fillId="0" borderId="0" xfId="0" applyFont="1" applyAlignment="1">
      <alignment vertical="center" wrapText="1"/>
    </xf>
    <xf numFmtId="0" fontId="28" fillId="0" borderId="0" xfId="0" applyFont="1" applyAlignment="1">
      <alignment horizontal="left" vertical="center"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46" xfId="0" applyBorder="1" applyAlignment="1">
      <alignment horizontal="left" vertical="top"/>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(2011/12)</a:t>
            </a:r>
          </a:p>
        </c:rich>
      </c:tx>
      <c:layout>
        <c:manualLayout>
          <c:xMode val="edge"/>
          <c:yMode val="edge"/>
          <c:x val="0.19045163223518835"/>
          <c:y val="3.8908940210224917E-2"/>
        </c:manualLayout>
      </c:layout>
      <c:overlay val="0"/>
    </c:title>
    <c:autoTitleDeleted val="0"/>
    <c:plotArea>
      <c:layout>
        <c:manualLayout>
          <c:layoutTarget val="inner"/>
          <c:xMode val="edge"/>
          <c:yMode val="edge"/>
          <c:x val="0.19526101562361101"/>
          <c:y val="0.193364933860879"/>
          <c:w val="0.59396656992089703"/>
          <c:h val="0.55412073490813696"/>
        </c:manualLayout>
      </c:layout>
      <c:pieChart>
        <c:varyColors val="1"/>
        <c:ser>
          <c:idx val="2"/>
          <c:order val="1"/>
          <c:tx>
            <c:strRef>
              <c:f>'Chart I - Financing'!$C$1</c:f>
              <c:strCache>
                <c:ptCount val="1"/>
                <c:pt idx="0">
                  <c:v>2011-12 NAD</c:v>
                </c:pt>
              </c:strCache>
            </c:strRef>
          </c:tx>
          <c:cat>
            <c:strRef>
              <c:f>'Chart I - Financing'!$A$2:$A$5</c:f>
              <c:strCache>
                <c:ptCount val="4"/>
                <c:pt idx="0">
                  <c:v>Partner Gov't</c:v>
                </c:pt>
                <c:pt idx="1">
                  <c:v>PEPFAR</c:v>
                </c:pt>
                <c:pt idx="2">
                  <c:v>Global Fund</c:v>
                </c:pt>
                <c:pt idx="3">
                  <c:v>Other Sources</c:v>
                </c:pt>
              </c:strCache>
            </c:strRef>
          </c:cat>
          <c:val>
            <c:numRef>
              <c:f>'Chart I - Financing'!$C$2:$C$5</c:f>
            </c:numRef>
          </c:val>
        </c:ser>
        <c:ser>
          <c:idx val="1"/>
          <c:order val="0"/>
          <c:tx>
            <c:strRef>
              <c:f>'Chart I - Financing'!$B$1</c:f>
              <c:strCache>
                <c:ptCount val="1"/>
                <c:pt idx="0">
                  <c:v>2011</c:v>
                </c:pt>
              </c:strCache>
            </c:strRef>
          </c:tx>
          <c:cat>
            <c:strRef>
              <c:f>'Chart I - Financing'!$A$2:$A$5</c:f>
              <c:strCache>
                <c:ptCount val="4"/>
                <c:pt idx="0">
                  <c:v>Partner Gov't</c:v>
                </c:pt>
                <c:pt idx="1">
                  <c:v>PEPFAR</c:v>
                </c:pt>
                <c:pt idx="2">
                  <c:v>Global Fund</c:v>
                </c:pt>
                <c:pt idx="3">
                  <c:v>Other Sources</c:v>
                </c:pt>
              </c:strCache>
            </c:strRef>
          </c:cat>
          <c:val>
            <c:numRef>
              <c:f>'Chart I - Financing'!$B$2:$B$5</c:f>
            </c:numRef>
          </c:val>
        </c:ser>
        <c:ser>
          <c:idx val="3"/>
          <c:order val="2"/>
          <c:tx>
            <c:strRef>
              <c:f>'Chart I - Financing'!$D$1</c:f>
              <c:strCache>
                <c:ptCount val="1"/>
                <c:pt idx="0">
                  <c:v>2011/12</c:v>
                </c:pt>
              </c:strCache>
            </c:strRef>
          </c:tx>
          <c:dLbls>
            <c:txPr>
              <a:bodyPr/>
              <a:lstStyle/>
              <a:p>
                <a:pPr>
                  <a:defRPr sz="800"/>
                </a:pPr>
                <a:endParaRPr lang="en-US"/>
              </a:p>
            </c:txPr>
            <c:showLegendKey val="0"/>
            <c:showVal val="1"/>
            <c:showCatName val="0"/>
            <c:showSerName val="0"/>
            <c:showPercent val="0"/>
            <c:showBubbleSize val="0"/>
            <c:showLeaderLines val="1"/>
          </c:dLbls>
          <c:cat>
            <c:strRef>
              <c:f>'Chart I - Financing'!$A$2:$A$5</c:f>
              <c:strCache>
                <c:ptCount val="4"/>
                <c:pt idx="0">
                  <c:v>Partner Gov't</c:v>
                </c:pt>
                <c:pt idx="1">
                  <c:v>PEPFAR</c:v>
                </c:pt>
                <c:pt idx="2">
                  <c:v>Global Fund</c:v>
                </c:pt>
                <c:pt idx="3">
                  <c:v>Other Sources</c:v>
                </c:pt>
              </c:strCache>
            </c:strRef>
          </c:cat>
          <c:val>
            <c:numRef>
              <c:f>'Chart I - Financing'!$D$2:$D$5</c:f>
              <c:numCache>
                <c:formatCode>"$"#,##0.0</c:formatCode>
                <c:ptCount val="4"/>
                <c:pt idx="0">
                  <c:v>54.448438000000003</c:v>
                </c:pt>
                <c:pt idx="1">
                  <c:v>207.063469</c:v>
                </c:pt>
                <c:pt idx="2">
                  <c:v>105.19085800000001</c:v>
                </c:pt>
                <c:pt idx="3">
                  <c:v>38.377536000000021</c:v>
                </c:pt>
              </c:numCache>
            </c:numRef>
          </c:val>
        </c:ser>
        <c:dLbls>
          <c:showLegendKey val="0"/>
          <c:showVal val="0"/>
          <c:showCatName val="0"/>
          <c:showSerName val="0"/>
          <c:showPercent val="0"/>
          <c:showBubbleSize val="0"/>
          <c:showLeaderLines val="1"/>
        </c:dLbls>
        <c:firstSliceAng val="0"/>
      </c:pieChart>
    </c:plotArea>
    <c:legend>
      <c:legendPos val="b"/>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6433942808279468"/>
          <c:y val="8.9499469769973466E-4"/>
        </c:manualLayout>
      </c:layout>
      <c:overlay val="0"/>
    </c:title>
    <c:autoTitleDeleted val="0"/>
    <c:plotArea>
      <c:layout>
        <c:manualLayout>
          <c:layoutTarget val="inner"/>
          <c:xMode val="edge"/>
          <c:yMode val="edge"/>
          <c:x val="0.21463055420020799"/>
          <c:y val="0.19480351414406499"/>
          <c:w val="0.70322084175168853"/>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39459968"/>
        <c:axId val="139793536"/>
      </c:lineChart>
      <c:catAx>
        <c:axId val="139459968"/>
        <c:scaling>
          <c:orientation val="minMax"/>
        </c:scaling>
        <c:delete val="0"/>
        <c:axPos val="b"/>
        <c:numFmt formatCode="General" sourceLinked="1"/>
        <c:majorTickMark val="out"/>
        <c:minorTickMark val="none"/>
        <c:tickLblPos val="nextTo"/>
        <c:txPr>
          <a:bodyPr rot="0"/>
          <a:lstStyle/>
          <a:p>
            <a:pPr>
              <a:defRPr sz="800"/>
            </a:pPr>
            <a:endParaRPr lang="en-US"/>
          </a:p>
        </c:txPr>
        <c:crossAx val="139793536"/>
        <c:crosses val="autoZero"/>
        <c:auto val="1"/>
        <c:lblAlgn val="ctr"/>
        <c:lblOffset val="100"/>
        <c:tickLblSkip val="4"/>
        <c:tickMarkSkip val="2"/>
        <c:noMultiLvlLbl val="0"/>
      </c:catAx>
      <c:valAx>
        <c:axId val="13979353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394599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39836800"/>
        <c:axId val="139838592"/>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numCache>
            </c:numRef>
          </c:val>
          <c:smooth val="0"/>
        </c:ser>
        <c:dLbls>
          <c:showLegendKey val="0"/>
          <c:showVal val="0"/>
          <c:showCatName val="0"/>
          <c:showSerName val="0"/>
          <c:showPercent val="0"/>
          <c:showBubbleSize val="0"/>
        </c:dLbls>
        <c:marker val="1"/>
        <c:smooth val="0"/>
        <c:axId val="139924992"/>
        <c:axId val="139840512"/>
      </c:lineChart>
      <c:catAx>
        <c:axId val="139836800"/>
        <c:scaling>
          <c:orientation val="minMax"/>
        </c:scaling>
        <c:delete val="0"/>
        <c:axPos val="b"/>
        <c:numFmt formatCode="General" sourceLinked="1"/>
        <c:majorTickMark val="out"/>
        <c:minorTickMark val="none"/>
        <c:tickLblPos val="nextTo"/>
        <c:txPr>
          <a:bodyPr/>
          <a:lstStyle/>
          <a:p>
            <a:pPr>
              <a:defRPr sz="800"/>
            </a:pPr>
            <a:endParaRPr lang="en-US"/>
          </a:p>
        </c:txPr>
        <c:crossAx val="139838592"/>
        <c:crosses val="autoZero"/>
        <c:auto val="1"/>
        <c:lblAlgn val="ctr"/>
        <c:lblOffset val="100"/>
        <c:tickLblSkip val="4"/>
        <c:noMultiLvlLbl val="0"/>
      </c:catAx>
      <c:valAx>
        <c:axId val="139838592"/>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39836800"/>
        <c:crosses val="autoZero"/>
        <c:crossBetween val="between"/>
      </c:valAx>
      <c:valAx>
        <c:axId val="139840512"/>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139924992"/>
        <c:crosses val="max"/>
        <c:crossBetween val="between"/>
        <c:dispUnits>
          <c:builtInUnit val="thousands"/>
        </c:dispUnits>
      </c:valAx>
      <c:catAx>
        <c:axId val="139924992"/>
        <c:scaling>
          <c:orientation val="minMax"/>
        </c:scaling>
        <c:delete val="1"/>
        <c:axPos val="b"/>
        <c:numFmt formatCode="General" sourceLinked="1"/>
        <c:majorTickMark val="out"/>
        <c:minorTickMark val="none"/>
        <c:tickLblPos val="nextTo"/>
        <c:crossAx val="139840512"/>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139966720"/>
        <c:axId val="13997260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dLbls>
          <c:showLegendKey val="0"/>
          <c:showVal val="0"/>
          <c:showCatName val="0"/>
          <c:showSerName val="0"/>
          <c:showPercent val="0"/>
          <c:showBubbleSize val="0"/>
        </c:dLbls>
        <c:marker val="1"/>
        <c:smooth val="0"/>
        <c:axId val="139977088"/>
        <c:axId val="139974912"/>
      </c:lineChart>
      <c:catAx>
        <c:axId val="139966720"/>
        <c:scaling>
          <c:orientation val="minMax"/>
        </c:scaling>
        <c:delete val="0"/>
        <c:axPos val="b"/>
        <c:majorTickMark val="out"/>
        <c:minorTickMark val="none"/>
        <c:tickLblPos val="nextTo"/>
        <c:txPr>
          <a:bodyPr/>
          <a:lstStyle/>
          <a:p>
            <a:pPr>
              <a:defRPr sz="800"/>
            </a:pPr>
            <a:endParaRPr lang="en-US"/>
          </a:p>
        </c:txPr>
        <c:crossAx val="139972608"/>
        <c:crosses val="autoZero"/>
        <c:auto val="1"/>
        <c:lblAlgn val="ctr"/>
        <c:lblOffset val="100"/>
        <c:tickLblSkip val="4"/>
        <c:noMultiLvlLbl val="0"/>
      </c:catAx>
      <c:valAx>
        <c:axId val="13997260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139966720"/>
        <c:crosses val="autoZero"/>
        <c:crossBetween val="between"/>
        <c:dispUnits>
          <c:builtInUnit val="millions"/>
        </c:dispUnits>
      </c:valAx>
      <c:valAx>
        <c:axId val="13997491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139977088"/>
        <c:crosses val="max"/>
        <c:crossBetween val="between"/>
        <c:majorUnit val="2"/>
      </c:valAx>
      <c:catAx>
        <c:axId val="139977088"/>
        <c:scaling>
          <c:orientation val="minMax"/>
        </c:scaling>
        <c:delete val="1"/>
        <c:axPos val="b"/>
        <c:majorTickMark val="out"/>
        <c:minorTickMark val="none"/>
        <c:tickLblPos val="nextTo"/>
        <c:crossAx val="139974912"/>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a:t>
            </a:r>
            <a:r>
              <a:rPr lang="en-US" sz="1000"/>
              <a:t> Cascade</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769601</c:v>
                </c:pt>
                <c:pt idx="1">
                  <c:v>397341</c:v>
                </c:pt>
                <c:pt idx="2">
                  <c:v>344344</c:v>
                </c:pt>
              </c:numCache>
            </c:numRef>
          </c:val>
        </c:ser>
        <c:dLbls>
          <c:showLegendKey val="0"/>
          <c:showVal val="0"/>
          <c:showCatName val="0"/>
          <c:showSerName val="0"/>
          <c:showPercent val="0"/>
          <c:showBubbleSize val="0"/>
        </c:dLbls>
        <c:gapWidth val="150"/>
        <c:axId val="140002432"/>
        <c:axId val="140003968"/>
      </c:barChart>
      <c:catAx>
        <c:axId val="140002432"/>
        <c:scaling>
          <c:orientation val="minMax"/>
        </c:scaling>
        <c:delete val="0"/>
        <c:axPos val="b"/>
        <c:majorTickMark val="out"/>
        <c:minorTickMark val="none"/>
        <c:tickLblPos val="nextTo"/>
        <c:txPr>
          <a:bodyPr rot="0"/>
          <a:lstStyle/>
          <a:p>
            <a:pPr>
              <a:defRPr sz="800"/>
            </a:pPr>
            <a:endParaRPr lang="en-US"/>
          </a:p>
        </c:txPr>
        <c:crossAx val="140003968"/>
        <c:crosses val="autoZero"/>
        <c:auto val="1"/>
        <c:lblAlgn val="ctr"/>
        <c:lblOffset val="100"/>
        <c:noMultiLvlLbl val="0"/>
      </c:catAx>
      <c:valAx>
        <c:axId val="140003968"/>
        <c:scaling>
          <c:orientation val="minMax"/>
        </c:scaling>
        <c:delete val="0"/>
        <c:axPos val="l"/>
        <c:majorGridlines/>
        <c:numFmt formatCode="#,##0" sourceLinked="1"/>
        <c:majorTickMark val="out"/>
        <c:minorTickMark val="none"/>
        <c:tickLblPos val="nextTo"/>
        <c:txPr>
          <a:bodyPr/>
          <a:lstStyle/>
          <a:p>
            <a:pPr>
              <a:defRPr sz="800"/>
            </a:pPr>
            <a:endParaRPr lang="en-US"/>
          </a:p>
        </c:txPr>
        <c:crossAx val="14000243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-8.4014534593184073E-2</c:v>
                </c:pt>
                <c:pt idx="1">
                  <c:v>-7.353044325496455E-2</c:v>
                </c:pt>
                <c:pt idx="2">
                  <c:v>-6.3664564296146781E-2</c:v>
                </c:pt>
                <c:pt idx="3">
                  <c:v>-5.3899809732566951E-2</c:v>
                </c:pt>
                <c:pt idx="4">
                  <c:v>-4.5004464188790595E-2</c:v>
                </c:pt>
                <c:pt idx="5">
                  <c:v>-3.7576508956142292E-2</c:v>
                </c:pt>
                <c:pt idx="6">
                  <c:v>-3.1858282459476923E-2</c:v>
                </c:pt>
                <c:pt idx="7">
                  <c:v>-2.5274941521807075E-2</c:v>
                </c:pt>
                <c:pt idx="8">
                  <c:v>-2.042928030165287E-2</c:v>
                </c:pt>
                <c:pt idx="9">
                  <c:v>-1.6527774469169882E-2</c:v>
                </c:pt>
                <c:pt idx="10">
                  <c:v>-1.3450838114475836E-2</c:v>
                </c:pt>
                <c:pt idx="11">
                  <c:v>-1.0739003047991929E-2</c:v>
                </c:pt>
                <c:pt idx="12">
                  <c:v>-8.1633733939232515E-3</c:v>
                </c:pt>
                <c:pt idx="13">
                  <c:v>-5.7678883849939426E-3</c:v>
                </c:pt>
                <c:pt idx="14">
                  <c:v>-3.7179979629829662E-3</c:v>
                </c:pt>
                <c:pt idx="15">
                  <c:v>-2.1054198433010647E-3</c:v>
                </c:pt>
                <c:pt idx="16">
                  <c:v>-1.263154631183746E-3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8.3138957937322289E-2</c:v>
                </c:pt>
                <c:pt idx="1">
                  <c:v>7.3350753938661695E-2</c:v>
                </c:pt>
                <c:pt idx="2">
                  <c:v>6.4018323756974527E-2</c:v>
                </c:pt>
                <c:pt idx="3">
                  <c:v>5.4604513894142129E-2</c:v>
                </c:pt>
                <c:pt idx="4">
                  <c:v>4.5694856537163347E-2</c:v>
                </c:pt>
                <c:pt idx="5">
                  <c:v>3.8090699393164631E-2</c:v>
                </c:pt>
                <c:pt idx="6">
                  <c:v>3.2296288103443427E-2</c:v>
                </c:pt>
                <c:pt idx="7">
                  <c:v>2.5144427719848338E-2</c:v>
                </c:pt>
                <c:pt idx="8">
                  <c:v>2.0508600654651106E-2</c:v>
                </c:pt>
                <c:pt idx="9">
                  <c:v>1.6851627104144406E-2</c:v>
                </c:pt>
                <c:pt idx="10">
                  <c:v>1.3809751069862366E-2</c:v>
                </c:pt>
                <c:pt idx="11">
                  <c:v>1.1110561726974522E-2</c:v>
                </c:pt>
                <c:pt idx="12">
                  <c:v>8.7501784319878109E-3</c:v>
                </c:pt>
                <c:pt idx="13">
                  <c:v>6.568697976222687E-3</c:v>
                </c:pt>
                <c:pt idx="14">
                  <c:v>4.4549476848898444E-3</c:v>
                </c:pt>
                <c:pt idx="15">
                  <c:v>2.7326870575199742E-3</c:v>
                </c:pt>
                <c:pt idx="16">
                  <c:v>1.8858478602721638E-3</c:v>
                </c:pt>
              </c:numCache>
            </c:numRef>
          </c:val>
        </c:ser>
        <c:dLbls>
          <c:showLegendKey val="0"/>
          <c:showVal val="0"/>
          <c:showCatName val="0"/>
          <c:showSerName val="0"/>
          <c:showPercent val="0"/>
          <c:showBubbleSize val="0"/>
        </c:dLbls>
        <c:gapWidth val="0"/>
        <c:overlap val="100"/>
        <c:axId val="140041216"/>
        <c:axId val="140047488"/>
      </c:barChart>
      <c:catAx>
        <c:axId val="140041216"/>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40047488"/>
        <c:crosses val="autoZero"/>
        <c:auto val="1"/>
        <c:lblAlgn val="ctr"/>
        <c:lblOffset val="100"/>
        <c:tickLblSkip val="1"/>
        <c:noMultiLvlLbl val="0"/>
      </c:catAx>
      <c:valAx>
        <c:axId val="14004748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140041216"/>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GDP Per Capita</a:t>
            </a:r>
          </a:p>
        </c:rich>
      </c:tx>
      <c:overlay val="0"/>
    </c:title>
    <c:autoTitleDeleted val="0"/>
    <c:plotArea>
      <c:layout>
        <c:manualLayout>
          <c:layoutTarget val="inner"/>
          <c:xMode val="edge"/>
          <c:yMode val="edge"/>
          <c:x val="0.164613517060367"/>
          <c:y val="0.19480351414406499"/>
          <c:w val="0.810386482939633"/>
          <c:h val="0.68921660834062404"/>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61940224"/>
        <c:axId val="161941760"/>
      </c:lineChart>
      <c:catAx>
        <c:axId val="161940224"/>
        <c:scaling>
          <c:orientation val="minMax"/>
        </c:scaling>
        <c:delete val="0"/>
        <c:axPos val="b"/>
        <c:numFmt formatCode="General" sourceLinked="1"/>
        <c:majorTickMark val="out"/>
        <c:minorTickMark val="none"/>
        <c:tickLblPos val="nextTo"/>
        <c:crossAx val="161941760"/>
        <c:crosses val="autoZero"/>
        <c:auto val="1"/>
        <c:lblAlgn val="ctr"/>
        <c:lblOffset val="100"/>
        <c:tickLblSkip val="2"/>
        <c:tickMarkSkip val="2"/>
        <c:noMultiLvlLbl val="0"/>
      </c:catAx>
      <c:valAx>
        <c:axId val="161941760"/>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161940224"/>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66267904"/>
        <c:axId val="16628608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pt idx="23">
                  <c:v>45000</c:v>
                </c:pt>
              </c:numCache>
            </c:numRef>
          </c:val>
          <c:smooth val="0"/>
        </c:ser>
        <c:dLbls>
          <c:showLegendKey val="0"/>
          <c:showVal val="0"/>
          <c:showCatName val="0"/>
          <c:showSerName val="0"/>
          <c:showPercent val="0"/>
          <c:showBubbleSize val="0"/>
        </c:dLbls>
        <c:marker val="1"/>
        <c:smooth val="0"/>
        <c:axId val="166290176"/>
        <c:axId val="166288000"/>
      </c:lineChart>
      <c:catAx>
        <c:axId val="166267904"/>
        <c:scaling>
          <c:orientation val="minMax"/>
        </c:scaling>
        <c:delete val="0"/>
        <c:axPos val="b"/>
        <c:numFmt formatCode="General" sourceLinked="1"/>
        <c:majorTickMark val="out"/>
        <c:minorTickMark val="none"/>
        <c:tickLblPos val="nextTo"/>
        <c:crossAx val="166286080"/>
        <c:crosses val="autoZero"/>
        <c:auto val="1"/>
        <c:lblAlgn val="ctr"/>
        <c:lblOffset val="100"/>
        <c:noMultiLvlLbl val="0"/>
      </c:catAx>
      <c:valAx>
        <c:axId val="166286080"/>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66267904"/>
        <c:crosses val="autoZero"/>
        <c:crossBetween val="between"/>
      </c:valAx>
      <c:valAx>
        <c:axId val="16628800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66290176"/>
        <c:crosses val="max"/>
        <c:crossBetween val="between"/>
      </c:valAx>
      <c:catAx>
        <c:axId val="166290176"/>
        <c:scaling>
          <c:orientation val="minMax"/>
        </c:scaling>
        <c:delete val="1"/>
        <c:axPos val="b"/>
        <c:numFmt formatCode="General" sourceLinked="1"/>
        <c:majorTickMark val="out"/>
        <c:minorTickMark val="none"/>
        <c:tickLblPos val="nextTo"/>
        <c:crossAx val="16628800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165891456"/>
        <c:axId val="16589324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dLbls>
          <c:showLegendKey val="0"/>
          <c:showVal val="0"/>
          <c:showCatName val="0"/>
          <c:showSerName val="0"/>
          <c:showPercent val="0"/>
          <c:showBubbleSize val="0"/>
        </c:dLbls>
        <c:marker val="1"/>
        <c:smooth val="0"/>
        <c:axId val="165901824"/>
        <c:axId val="165895552"/>
      </c:lineChart>
      <c:catAx>
        <c:axId val="165891456"/>
        <c:scaling>
          <c:orientation val="minMax"/>
        </c:scaling>
        <c:delete val="0"/>
        <c:axPos val="b"/>
        <c:majorTickMark val="out"/>
        <c:minorTickMark val="none"/>
        <c:tickLblPos val="nextTo"/>
        <c:crossAx val="165893248"/>
        <c:crosses val="autoZero"/>
        <c:auto val="1"/>
        <c:lblAlgn val="ctr"/>
        <c:lblOffset val="100"/>
        <c:tickLblSkip val="4"/>
        <c:noMultiLvlLbl val="0"/>
      </c:catAx>
      <c:valAx>
        <c:axId val="16589324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165891456"/>
        <c:crosses val="autoZero"/>
        <c:crossBetween val="between"/>
        <c:dispUnits>
          <c:builtInUnit val="millions"/>
        </c:dispUnits>
      </c:valAx>
      <c:valAx>
        <c:axId val="16589555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165901824"/>
        <c:crosses val="max"/>
        <c:crossBetween val="between"/>
        <c:majorUnit val="2"/>
      </c:valAx>
      <c:catAx>
        <c:axId val="165901824"/>
        <c:scaling>
          <c:orientation val="minMax"/>
        </c:scaling>
        <c:delete val="1"/>
        <c:axPos val="b"/>
        <c:majorTickMark val="out"/>
        <c:minorTickMark val="none"/>
        <c:tickLblPos val="nextTo"/>
        <c:crossAx val="165895552"/>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checked="Checked"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checked="Checked" fmlaLink="C7" lockText="1" noThreeD="1"/>
</file>

<file path=xl/ctrlProps/ctrlProp406.xml><?xml version="1.0" encoding="utf-8"?>
<formControlPr xmlns="http://schemas.microsoft.com/office/spreadsheetml/2009/9/main" objectType="CheckBox" checked="Checked"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14599" y="1002031"/>
          <a:ext cx="3181349"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431492" y="1711325"/>
          <a:ext cx="200025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86450" y="5486400"/>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0.6635</cdr:x>
      <cdr:y>0.63636</cdr:y>
    </cdr:from>
    <cdr:to>
      <cdr:x>0.92671</cdr:x>
      <cdr:y>0.83732</cdr:y>
    </cdr:to>
    <cdr:sp macro="" textlink="">
      <cdr:nvSpPr>
        <cdr:cNvPr id="2" name="TextBox 1"/>
        <cdr:cNvSpPr txBox="1"/>
      </cdr:nvSpPr>
      <cdr:spPr>
        <a:xfrm xmlns:a="http://schemas.openxmlformats.org/drawingml/2006/main">
          <a:off x="1992841" y="1266826"/>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a:t>(USD Millions)</a:t>
          </a:r>
        </a:p>
      </cdr:txBody>
    </cdr:sp>
  </cdr:relSizeAnchor>
</c:userShapes>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5841" name="Option Button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5846" name="Option Button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5851" name="Group Box 11" hidden="1">
              <a:extLst>
                <a:ext uri="{63B3BB69-23CF-44E3-9099-C40C66FF867C}">
                  <a14:compatExt spid="_x0000_s35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5853" name="Group Box 13" hidden="1">
              <a:extLst>
                <a:ext uri="{63B3BB69-23CF-44E3-9099-C40C66FF867C}">
                  <a14:compatExt spid="_x0000_s35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5854" name="Check Box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5855" name="Check Box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5856" name="Check Box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5857" name="Check Box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5858" name="Check Box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5859" name="Check Box 19" hidden="1">
              <a:extLst>
                <a:ext uri="{63B3BB69-23CF-44E3-9099-C40C66FF867C}">
                  <a14:compatExt spid="_x0000_s35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5860" name="Check Box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5861" name="Check Box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5862" name="Check Box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5863" name="Check Box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5867" name="Check Box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5868" name="Check Box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5869" name="Check Box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5872" name="Group Box 32" hidden="1">
              <a:extLst>
                <a:ext uri="{63B3BB69-23CF-44E3-9099-C40C66FF867C}">
                  <a14:compatExt spid="_x0000_s358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5884" name="Check Box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5885" name="Check Box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5886" name="Check Box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5887" name="Check Box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5888" name="Check Box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5889" name="Option Button 49" hidden="1">
              <a:extLst>
                <a:ext uri="{63B3BB69-23CF-44E3-9099-C40C66FF867C}">
                  <a14:compatExt spid="_x0000_s35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5891" name="Check Box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5892" name="Check Box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5893" name="Check Box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5894" name="Check Box 54" hidden="1">
              <a:extLst>
                <a:ext uri="{63B3BB69-23CF-44E3-9099-C40C66FF867C}">
                  <a14:compatExt spid="_x0000_s35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5895" name="Check Box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5896" name="Group Box 56" hidden="1">
              <a:extLst>
                <a:ext uri="{63B3BB69-23CF-44E3-9099-C40C66FF867C}">
                  <a14:compatExt spid="_x0000_s35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5897" name="Option Button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5898" name="Option Button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5899" name="Group Box 59" hidden="1">
              <a:extLst>
                <a:ext uri="{63B3BB69-23CF-44E3-9099-C40C66FF867C}">
                  <a14:compatExt spid="_x0000_s35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5900" name="Option Button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5901" name="Option Button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5902" name="Option Button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5903" name="Option Button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5904" name="Group Box 64" hidden="1">
              <a:extLst>
                <a:ext uri="{63B3BB69-23CF-44E3-9099-C40C66FF867C}">
                  <a14:compatExt spid="_x0000_s35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5906" name="Option Button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5907" name="Option Button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5914" name="Check Box 74" hidden="1">
              <a:extLst>
                <a:ext uri="{63B3BB69-23CF-44E3-9099-C40C66FF867C}">
                  <a14:compatExt spid="_x0000_s35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5915" name="Check Box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5916" name="Check Box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5918" name="Group Box 78" hidden="1">
              <a:extLst>
                <a:ext uri="{63B3BB69-23CF-44E3-9099-C40C66FF867C}">
                  <a14:compatExt spid="_x0000_s35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5919" name="Option Button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5920" name="Option Button 80" hidden="1">
              <a:extLst>
                <a:ext uri="{63B3BB69-23CF-44E3-9099-C40C66FF867C}">
                  <a14:compatExt spid="_x0000_s35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5921" name="Check Box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5922" name="Check Box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5924" name="Check Box 84" hidden="1">
              <a:extLst>
                <a:ext uri="{63B3BB69-23CF-44E3-9099-C40C66FF867C}">
                  <a14:compatExt spid="_x0000_s35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5925" name="Check Box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5926" name="Group Box 86" hidden="1">
              <a:extLst>
                <a:ext uri="{63B3BB69-23CF-44E3-9099-C40C66FF867C}">
                  <a14:compatExt spid="_x0000_s35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5928" name="Option Button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5929" name="Check Box 89" hidden="1">
              <a:extLst>
                <a:ext uri="{63B3BB69-23CF-44E3-9099-C40C66FF867C}">
                  <a14:compatExt spid="_x0000_s35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5930" name="Check Box 90" hidden="1">
              <a:extLst>
                <a:ext uri="{63B3BB69-23CF-44E3-9099-C40C66FF867C}">
                  <a14:compatExt spid="_x0000_s35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5931" name="Check Box 91" hidden="1">
              <a:extLst>
                <a:ext uri="{63B3BB69-23CF-44E3-9099-C40C66FF867C}">
                  <a14:compatExt spid="_x0000_s35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5932" name="Check Box 92" hidden="1">
              <a:extLst>
                <a:ext uri="{63B3BB69-23CF-44E3-9099-C40C66FF867C}">
                  <a14:compatExt spid="_x0000_s35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5933" name="Check Box 93" hidden="1">
              <a:extLst>
                <a:ext uri="{63B3BB69-23CF-44E3-9099-C40C66FF867C}">
                  <a14:compatExt spid="_x0000_s35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5934" name="Check Box 94" hidden="1">
              <a:extLst>
                <a:ext uri="{63B3BB69-23CF-44E3-9099-C40C66FF867C}">
                  <a14:compatExt spid="_x0000_s35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5935" name="Option Button 95" hidden="1">
              <a:extLst>
                <a:ext uri="{63B3BB69-23CF-44E3-9099-C40C66FF867C}">
                  <a14:compatExt spid="_x0000_s35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5936" name="Option Button 96" hidden="1">
              <a:extLst>
                <a:ext uri="{63B3BB69-23CF-44E3-9099-C40C66FF867C}">
                  <a14:compatExt spid="_x0000_s35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5937" name="Option Button 97" hidden="1">
              <a:extLst>
                <a:ext uri="{63B3BB69-23CF-44E3-9099-C40C66FF867C}">
                  <a14:compatExt spid="_x0000_s35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5938" name="Option Button 98" hidden="1">
              <a:extLst>
                <a:ext uri="{63B3BB69-23CF-44E3-9099-C40C66FF867C}">
                  <a14:compatExt spid="_x0000_s35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5939" name="Group Box 99" hidden="1">
              <a:extLst>
                <a:ext uri="{63B3BB69-23CF-44E3-9099-C40C66FF867C}">
                  <a14:compatExt spid="_x0000_s35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5940" name="Group Box 100" hidden="1">
              <a:extLst>
                <a:ext uri="{63B3BB69-23CF-44E3-9099-C40C66FF867C}">
                  <a14:compatExt spid="_x0000_s35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5941" name="Check Box 101" hidden="1">
              <a:extLst>
                <a:ext uri="{63B3BB69-23CF-44E3-9099-C40C66FF867C}">
                  <a14:compatExt spid="_x0000_s35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5942" name="Check Box 102" hidden="1">
              <a:extLst>
                <a:ext uri="{63B3BB69-23CF-44E3-9099-C40C66FF867C}">
                  <a14:compatExt spid="_x0000_s35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5943" name="Check Box 103" hidden="1">
              <a:extLst>
                <a:ext uri="{63B3BB69-23CF-44E3-9099-C40C66FF867C}">
                  <a14:compatExt spid="_x0000_s35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5944" name="Check Box 104" hidden="1">
              <a:extLst>
                <a:ext uri="{63B3BB69-23CF-44E3-9099-C40C66FF867C}">
                  <a14:compatExt spid="_x0000_s35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5945" name="Check Box 105" hidden="1">
              <a:extLst>
                <a:ext uri="{63B3BB69-23CF-44E3-9099-C40C66FF867C}">
                  <a14:compatExt spid="_x0000_s35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5946" name="Option Button 106" hidden="1">
              <a:extLst>
                <a:ext uri="{63B3BB69-23CF-44E3-9099-C40C66FF867C}">
                  <a14:compatExt spid="_x0000_s35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5947" name="Option Button 107" hidden="1">
              <a:extLst>
                <a:ext uri="{63B3BB69-23CF-44E3-9099-C40C66FF867C}">
                  <a14:compatExt spid="_x0000_s35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6866" name="Group Box 2" hidden="1">
              <a:extLst>
                <a:ext uri="{63B3BB69-23CF-44E3-9099-C40C66FF867C}">
                  <a14:compatExt spid="_x0000_s368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6867" name="Option Button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6868" name="Option Button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6869" name="Option Button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6870" name="Option Button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6878" name="Option Button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6880" name="Option Button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6881" name="Group Box 17" hidden="1">
              <a:extLst>
                <a:ext uri="{63B3BB69-23CF-44E3-9099-C40C66FF867C}">
                  <a14:compatExt spid="_x0000_s36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6882" name="Group Box 18" hidden="1">
              <a:extLst>
                <a:ext uri="{63B3BB69-23CF-44E3-9099-C40C66FF867C}">
                  <a14:compatExt spid="_x0000_s36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6884" name="Group Box 20" hidden="1">
              <a:extLst>
                <a:ext uri="{63B3BB69-23CF-44E3-9099-C40C66FF867C}">
                  <a14:compatExt spid="_x0000_s368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6885" name="Option Button 21" hidden="1">
              <a:extLst>
                <a:ext uri="{63B3BB69-23CF-44E3-9099-C40C66FF867C}">
                  <a14:compatExt spid="_x0000_s36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6888" name="Option Button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6889" name="Option Button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6890" name="Option Button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6891" name="Option Button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6895" name="Group Box 31" hidden="1">
              <a:extLst>
                <a:ext uri="{63B3BB69-23CF-44E3-9099-C40C66FF867C}">
                  <a14:compatExt spid="_x0000_s36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6896" name="Option Button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6897" name="Option Button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6900" name="Option Button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6901" name="Group Box 37" hidden="1">
              <a:extLst>
                <a:ext uri="{63B3BB69-23CF-44E3-9099-C40C66FF867C}">
                  <a14:compatExt spid="_x0000_s36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6902" name="Option Button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6903" name="Option Button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6912" name="Group Box 48" hidden="1">
              <a:extLst>
                <a:ext uri="{63B3BB69-23CF-44E3-9099-C40C66FF867C}">
                  <a14:compatExt spid="_x0000_s369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6913" name="Option Button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6914" name="Option Button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6918" name="Check Box 54" hidden="1">
              <a:extLst>
                <a:ext uri="{63B3BB69-23CF-44E3-9099-C40C66FF867C}">
                  <a14:compatExt spid="_x0000_s36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6924" name="Check Box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6925" name="Group Box 61" hidden="1">
              <a:extLst>
                <a:ext uri="{63B3BB69-23CF-44E3-9099-C40C66FF867C}">
                  <a14:compatExt spid="_x0000_s369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6928" name="Check Box 64" hidden="1">
              <a:extLst>
                <a:ext uri="{63B3BB69-23CF-44E3-9099-C40C66FF867C}">
                  <a14:compatExt spid="_x0000_s36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6929" name="Check Box 65" hidden="1">
              <a:extLst>
                <a:ext uri="{63B3BB69-23CF-44E3-9099-C40C66FF867C}">
                  <a14:compatExt spid="_x0000_s36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6930" name="Group Box 66" hidden="1">
              <a:extLst>
                <a:ext uri="{63B3BB69-23CF-44E3-9099-C40C66FF867C}">
                  <a14:compatExt spid="_x0000_s36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6931" name="Option Button 67" hidden="1">
              <a:extLst>
                <a:ext uri="{63B3BB69-23CF-44E3-9099-C40C66FF867C}">
                  <a14:compatExt spid="_x0000_s36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6932" name="Option Button 68" hidden="1">
              <a:extLst>
                <a:ext uri="{63B3BB69-23CF-44E3-9099-C40C66FF867C}">
                  <a14:compatExt spid="_x0000_s36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6933" name="Option Button 69" hidden="1">
              <a:extLst>
                <a:ext uri="{63B3BB69-23CF-44E3-9099-C40C66FF867C}">
                  <a14:compatExt spid="_x0000_s36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6934" name="Check Box 70" hidden="1">
              <a:extLst>
                <a:ext uri="{63B3BB69-23CF-44E3-9099-C40C66FF867C}">
                  <a14:compatExt spid="_x0000_s36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6935" name="Check Box 71" hidden="1">
              <a:extLst>
                <a:ext uri="{63B3BB69-23CF-44E3-9099-C40C66FF867C}">
                  <a14:compatExt spid="_x0000_s36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6936" name="Check Box 72" hidden="1">
              <a:extLst>
                <a:ext uri="{63B3BB69-23CF-44E3-9099-C40C66FF867C}">
                  <a14:compatExt spid="_x0000_s36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6937" name="Check Box 73" hidden="1">
              <a:extLst>
                <a:ext uri="{63B3BB69-23CF-44E3-9099-C40C66FF867C}">
                  <a14:compatExt spid="_x0000_s36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6938" name="Option Button 74" hidden="1">
              <a:extLst>
                <a:ext uri="{63B3BB69-23CF-44E3-9099-C40C66FF867C}">
                  <a14:compatExt spid="_x0000_s36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6939" name="Group Box 75" hidden="1">
              <a:extLst>
                <a:ext uri="{63B3BB69-23CF-44E3-9099-C40C66FF867C}">
                  <a14:compatExt spid="_x0000_s36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6940" name="Option Button 76" hidden="1">
              <a:extLst>
                <a:ext uri="{63B3BB69-23CF-44E3-9099-C40C66FF867C}">
                  <a14:compatExt spid="_x0000_s36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6941" name="Option Button 77" hidden="1">
              <a:extLst>
                <a:ext uri="{63B3BB69-23CF-44E3-9099-C40C66FF867C}">
                  <a14:compatExt spid="_x0000_s36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6942" name="Check Box 78" hidden="1">
              <a:extLst>
                <a:ext uri="{63B3BB69-23CF-44E3-9099-C40C66FF867C}">
                  <a14:compatExt spid="_x0000_s36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6943" name="Check Box 79" hidden="1">
              <a:extLst>
                <a:ext uri="{63B3BB69-23CF-44E3-9099-C40C66FF867C}">
                  <a14:compatExt spid="_x0000_s36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6944" name="Check Box 80" hidden="1">
              <a:extLst>
                <a:ext uri="{63B3BB69-23CF-44E3-9099-C40C66FF867C}">
                  <a14:compatExt spid="_x0000_s36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6945" name="Group Box 81" hidden="1">
              <a:extLst>
                <a:ext uri="{63B3BB69-23CF-44E3-9099-C40C66FF867C}">
                  <a14:compatExt spid="_x0000_s36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6946" name="Option Button 82" hidden="1">
              <a:extLst>
                <a:ext uri="{63B3BB69-23CF-44E3-9099-C40C66FF867C}">
                  <a14:compatExt spid="_x0000_s36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6947" name="Option Button 83" hidden="1">
              <a:extLst>
                <a:ext uri="{63B3BB69-23CF-44E3-9099-C40C66FF867C}">
                  <a14:compatExt spid="_x0000_s36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6948" name="Option Button 84" hidden="1">
              <a:extLst>
                <a:ext uri="{63B3BB69-23CF-44E3-9099-C40C66FF867C}">
                  <a14:compatExt spid="_x0000_s36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6949" name="Option Button 85" hidden="1">
              <a:extLst>
                <a:ext uri="{63B3BB69-23CF-44E3-9099-C40C66FF867C}">
                  <a14:compatExt spid="_x0000_s36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6950" name="Group Box 86" hidden="1">
              <a:extLst>
                <a:ext uri="{63B3BB69-23CF-44E3-9099-C40C66FF867C}">
                  <a14:compatExt spid="_x0000_s369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6951" name="Option Button 87" hidden="1">
              <a:extLst>
                <a:ext uri="{63B3BB69-23CF-44E3-9099-C40C66FF867C}">
                  <a14:compatExt spid="_x0000_s36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6952" name="Option Button 88" hidden="1">
              <a:extLst>
                <a:ext uri="{63B3BB69-23CF-44E3-9099-C40C66FF867C}">
                  <a14:compatExt spid="_x0000_s36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6953" name="Check Box 89" hidden="1">
              <a:extLst>
                <a:ext uri="{63B3BB69-23CF-44E3-9099-C40C66FF867C}">
                  <a14:compatExt spid="_x0000_s36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6954" name="Check Box 90" hidden="1">
              <a:extLst>
                <a:ext uri="{63B3BB69-23CF-44E3-9099-C40C66FF867C}">
                  <a14:compatExt spid="_x0000_s36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6955" name="Check Box 91" hidden="1">
              <a:extLst>
                <a:ext uri="{63B3BB69-23CF-44E3-9099-C40C66FF867C}">
                  <a14:compatExt spid="_x0000_s36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6956" name="Check Box 92" hidden="1">
              <a:extLst>
                <a:ext uri="{63B3BB69-23CF-44E3-9099-C40C66FF867C}">
                  <a14:compatExt spid="_x0000_s36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6957" name="Check Box 93" hidden="1">
              <a:extLst>
                <a:ext uri="{63B3BB69-23CF-44E3-9099-C40C66FF867C}">
                  <a14:compatExt spid="_x0000_s36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6958" name="Group Box 94" hidden="1">
              <a:extLst>
                <a:ext uri="{63B3BB69-23CF-44E3-9099-C40C66FF867C}">
                  <a14:compatExt spid="_x0000_s36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6959" name="Option Button 95" hidden="1">
              <a:extLst>
                <a:ext uri="{63B3BB69-23CF-44E3-9099-C40C66FF867C}">
                  <a14:compatExt spid="_x0000_s36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6960" name="Option Button 96" hidden="1">
              <a:extLst>
                <a:ext uri="{63B3BB69-23CF-44E3-9099-C40C66FF867C}">
                  <a14:compatExt spid="_x0000_s36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6961" name="Check Box 97" hidden="1">
              <a:extLst>
                <a:ext uri="{63B3BB69-23CF-44E3-9099-C40C66FF867C}">
                  <a14:compatExt spid="_x0000_s36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6962" name="Check Box 98" hidden="1">
              <a:extLst>
                <a:ext uri="{63B3BB69-23CF-44E3-9099-C40C66FF867C}">
                  <a14:compatExt spid="_x0000_s36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6963" name="Group Box 99" hidden="1">
              <a:extLst>
                <a:ext uri="{63B3BB69-23CF-44E3-9099-C40C66FF867C}">
                  <a14:compatExt spid="_x0000_s36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6964" name="Option Button 100" hidden="1">
              <a:extLst>
                <a:ext uri="{63B3BB69-23CF-44E3-9099-C40C66FF867C}">
                  <a14:compatExt spid="_x0000_s36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6965" name="Option Button 101" hidden="1">
              <a:extLst>
                <a:ext uri="{63B3BB69-23CF-44E3-9099-C40C66FF867C}">
                  <a14:compatExt spid="_x0000_s36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6966" name="Check Box 102" hidden="1">
              <a:extLst>
                <a:ext uri="{63B3BB69-23CF-44E3-9099-C40C66FF867C}">
                  <a14:compatExt spid="_x0000_s36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6967" name="Check Box 103" hidden="1">
              <a:extLst>
                <a:ext uri="{63B3BB69-23CF-44E3-9099-C40C66FF867C}">
                  <a14:compatExt spid="_x0000_s36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6968" name="Check Box 104" hidden="1">
              <a:extLst>
                <a:ext uri="{63B3BB69-23CF-44E3-9099-C40C66FF867C}">
                  <a14:compatExt spid="_x0000_s36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6969" name="Group Box 105" hidden="1">
              <a:extLst>
                <a:ext uri="{63B3BB69-23CF-44E3-9099-C40C66FF867C}">
                  <a14:compatExt spid="_x0000_s36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6970" name="Option Button 106" hidden="1">
              <a:extLst>
                <a:ext uri="{63B3BB69-23CF-44E3-9099-C40C66FF867C}">
                  <a14:compatExt spid="_x0000_s36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6971" name="Option Button 107" hidden="1">
              <a:extLst>
                <a:ext uri="{63B3BB69-23CF-44E3-9099-C40C66FF867C}">
                  <a14:compatExt spid="_x0000_s36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6972" name="Option Button 108" hidden="1">
              <a:extLst>
                <a:ext uri="{63B3BB69-23CF-44E3-9099-C40C66FF867C}">
                  <a14:compatExt spid="_x0000_s36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6973" name="Option Button 109" hidden="1">
              <a:extLst>
                <a:ext uri="{63B3BB69-23CF-44E3-9099-C40C66FF867C}">
                  <a14:compatExt spid="_x0000_s36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6974" name="Option Button 110" hidden="1">
              <a:extLst>
                <a:ext uri="{63B3BB69-23CF-44E3-9099-C40C66FF867C}">
                  <a14:compatExt spid="_x0000_s36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6975" name="Option Button 111" hidden="1">
              <a:extLst>
                <a:ext uri="{63B3BB69-23CF-44E3-9099-C40C66FF867C}">
                  <a14:compatExt spid="_x0000_s36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6976" name="Group Box 112" hidden="1">
              <a:extLst>
                <a:ext uri="{63B3BB69-23CF-44E3-9099-C40C66FF867C}">
                  <a14:compatExt spid="_x0000_s36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6977" name="Option Button 113" hidden="1">
              <a:extLst>
                <a:ext uri="{63B3BB69-23CF-44E3-9099-C40C66FF867C}">
                  <a14:compatExt spid="_x0000_s36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6978" name="Option Button 114" hidden="1">
              <a:extLst>
                <a:ext uri="{63B3BB69-23CF-44E3-9099-C40C66FF867C}">
                  <a14:compatExt spid="_x0000_s36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6979" name="Group Box 115" hidden="1">
              <a:extLst>
                <a:ext uri="{63B3BB69-23CF-44E3-9099-C40C66FF867C}">
                  <a14:compatExt spid="_x0000_s36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6980" name="Check Box 116" hidden="1">
              <a:extLst>
                <a:ext uri="{63B3BB69-23CF-44E3-9099-C40C66FF867C}">
                  <a14:compatExt spid="_x0000_s36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6981" name="Check Box 117" hidden="1">
              <a:extLst>
                <a:ext uri="{63B3BB69-23CF-44E3-9099-C40C66FF867C}">
                  <a14:compatExt spid="_x0000_s36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6982" name="Check Box 118" hidden="1">
              <a:extLst>
                <a:ext uri="{63B3BB69-23CF-44E3-9099-C40C66FF867C}">
                  <a14:compatExt spid="_x0000_s36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6983" name="Check Box 119" hidden="1">
              <a:extLst>
                <a:ext uri="{63B3BB69-23CF-44E3-9099-C40C66FF867C}">
                  <a14:compatExt spid="_x0000_s36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6984" name="Check Box 120" hidden="1">
              <a:extLst>
                <a:ext uri="{63B3BB69-23CF-44E3-9099-C40C66FF867C}">
                  <a14:compatExt spid="_x0000_s36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6985" name="Check Box 121" hidden="1">
              <a:extLst>
                <a:ext uri="{63B3BB69-23CF-44E3-9099-C40C66FF867C}">
                  <a14:compatExt spid="_x0000_s36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6986" name="Group Box 122" hidden="1">
              <a:extLst>
                <a:ext uri="{63B3BB69-23CF-44E3-9099-C40C66FF867C}">
                  <a14:compatExt spid="_x0000_s36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6987" name="Option Button 123" hidden="1">
              <a:extLst>
                <a:ext uri="{63B3BB69-23CF-44E3-9099-C40C66FF867C}">
                  <a14:compatExt spid="_x0000_s36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6988" name="Option Button 124" hidden="1">
              <a:extLst>
                <a:ext uri="{63B3BB69-23CF-44E3-9099-C40C66FF867C}">
                  <a14:compatExt spid="_x0000_s36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6989" name="Option Button 125" hidden="1">
              <a:extLst>
                <a:ext uri="{63B3BB69-23CF-44E3-9099-C40C66FF867C}">
                  <a14:compatExt spid="_x0000_s36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6990" name="Check Box 126" hidden="1">
              <a:extLst>
                <a:ext uri="{63B3BB69-23CF-44E3-9099-C40C66FF867C}">
                  <a14:compatExt spid="_x0000_s36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6991" name="Check Box 127" hidden="1">
              <a:extLst>
                <a:ext uri="{63B3BB69-23CF-44E3-9099-C40C66FF867C}">
                  <a14:compatExt spid="_x0000_s36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6992" name="Group Box 128" hidden="1">
              <a:extLst>
                <a:ext uri="{63B3BB69-23CF-44E3-9099-C40C66FF867C}">
                  <a14:compatExt spid="_x0000_s369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6993" name="Check Box 129" hidden="1">
              <a:extLst>
                <a:ext uri="{63B3BB69-23CF-44E3-9099-C40C66FF867C}">
                  <a14:compatExt spid="_x0000_s36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6994" name="Check Box 130" hidden="1">
              <a:extLst>
                <a:ext uri="{63B3BB69-23CF-44E3-9099-C40C66FF867C}">
                  <a14:compatExt spid="_x0000_s36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6995" name="Check Box 131" hidden="1">
              <a:extLst>
                <a:ext uri="{63B3BB69-23CF-44E3-9099-C40C66FF867C}">
                  <a14:compatExt spid="_x0000_s36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6996" name="Check Box 132" hidden="1">
              <a:extLst>
                <a:ext uri="{63B3BB69-23CF-44E3-9099-C40C66FF867C}">
                  <a14:compatExt spid="_x0000_s36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6997" name="Option Button 133" hidden="1">
              <a:extLst>
                <a:ext uri="{63B3BB69-23CF-44E3-9099-C40C66FF867C}">
                  <a14:compatExt spid="_x0000_s36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6998" name="Option Button 134" hidden="1">
              <a:extLst>
                <a:ext uri="{63B3BB69-23CF-44E3-9099-C40C66FF867C}">
                  <a14:compatExt spid="_x0000_s36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6999" name="Check Box 135" hidden="1">
              <a:extLst>
                <a:ext uri="{63B3BB69-23CF-44E3-9099-C40C66FF867C}">
                  <a14:compatExt spid="_x0000_s36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7000" name="Check Box 136" hidden="1">
              <a:extLst>
                <a:ext uri="{63B3BB69-23CF-44E3-9099-C40C66FF867C}">
                  <a14:compatExt spid="_x0000_s37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7001" name="Check Box 137" hidden="1">
              <a:extLst>
                <a:ext uri="{63B3BB69-23CF-44E3-9099-C40C66FF867C}">
                  <a14:compatExt spid="_x0000_s37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7002" name="Check Box 138" hidden="1">
              <a:extLst>
                <a:ext uri="{63B3BB69-23CF-44E3-9099-C40C66FF867C}">
                  <a14:compatExt spid="_x0000_s37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7003" name="Check Box 139" hidden="1">
              <a:extLst>
                <a:ext uri="{63B3BB69-23CF-44E3-9099-C40C66FF867C}">
                  <a14:compatExt spid="_x0000_s37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7004" name="Group Box 140" hidden="1">
              <a:extLst>
                <a:ext uri="{63B3BB69-23CF-44E3-9099-C40C66FF867C}">
                  <a14:compatExt spid="_x0000_s37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7005" name="Option Button 141" hidden="1">
              <a:extLst>
                <a:ext uri="{63B3BB69-23CF-44E3-9099-C40C66FF867C}">
                  <a14:compatExt spid="_x0000_s37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7006" name="Option Button 142" hidden="1">
              <a:extLst>
                <a:ext uri="{63B3BB69-23CF-44E3-9099-C40C66FF867C}">
                  <a14:compatExt spid="_x0000_s37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7007" name="Option Button 143" hidden="1">
              <a:extLst>
                <a:ext uri="{63B3BB69-23CF-44E3-9099-C40C66FF867C}">
                  <a14:compatExt spid="_x0000_s37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7008" name="Option Button 144" hidden="1">
              <a:extLst>
                <a:ext uri="{63B3BB69-23CF-44E3-9099-C40C66FF867C}">
                  <a14:compatExt spid="_x0000_s37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7009" name="Option Button 145" hidden="1">
              <a:extLst>
                <a:ext uri="{63B3BB69-23CF-44E3-9099-C40C66FF867C}">
                  <a14:compatExt spid="_x0000_s37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7010" name="Group Box 146" hidden="1">
              <a:extLst>
                <a:ext uri="{63B3BB69-23CF-44E3-9099-C40C66FF867C}">
                  <a14:compatExt spid="_x0000_s37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7011" name="Option Button 147" hidden="1">
              <a:extLst>
                <a:ext uri="{63B3BB69-23CF-44E3-9099-C40C66FF867C}">
                  <a14:compatExt spid="_x0000_s37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7012" name="Option Button 148" hidden="1">
              <a:extLst>
                <a:ext uri="{63B3BB69-23CF-44E3-9099-C40C66FF867C}">
                  <a14:compatExt spid="_x0000_s37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7013" name="Option Button 149" hidden="1">
              <a:extLst>
                <a:ext uri="{63B3BB69-23CF-44E3-9099-C40C66FF867C}">
                  <a14:compatExt spid="_x0000_s37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7014" name="Option Button 150" hidden="1">
              <a:extLst>
                <a:ext uri="{63B3BB69-23CF-44E3-9099-C40C66FF867C}">
                  <a14:compatExt spid="_x0000_s37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7015" name="Option Button 151" hidden="1">
              <a:extLst>
                <a:ext uri="{63B3BB69-23CF-44E3-9099-C40C66FF867C}">
                  <a14:compatExt spid="_x0000_s37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7016" name="Check Box 152" hidden="1">
              <a:extLst>
                <a:ext uri="{63B3BB69-23CF-44E3-9099-C40C66FF867C}">
                  <a14:compatExt spid="_x0000_s37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7017" name="Option Button 153" hidden="1">
              <a:extLst>
                <a:ext uri="{63B3BB69-23CF-44E3-9099-C40C66FF867C}">
                  <a14:compatExt spid="_x0000_s37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7018" name="Option Button 154" hidden="1">
              <a:extLst>
                <a:ext uri="{63B3BB69-23CF-44E3-9099-C40C66FF867C}">
                  <a14:compatExt spid="_x0000_s37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7019" name="Option Button 155" hidden="1">
              <a:extLst>
                <a:ext uri="{63B3BB69-23CF-44E3-9099-C40C66FF867C}">
                  <a14:compatExt spid="_x0000_s37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7020" name="Option Button 156" hidden="1">
              <a:extLst>
                <a:ext uri="{63B3BB69-23CF-44E3-9099-C40C66FF867C}">
                  <a14:compatExt spid="_x0000_s37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7021" name="Check Box 157" hidden="1">
              <a:extLst>
                <a:ext uri="{63B3BB69-23CF-44E3-9099-C40C66FF867C}">
                  <a14:compatExt spid="_x0000_s37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7022" name="Check Box 158" hidden="1">
              <a:extLst>
                <a:ext uri="{63B3BB69-23CF-44E3-9099-C40C66FF867C}">
                  <a14:compatExt spid="_x0000_s37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7023" name="Option Button 159" hidden="1">
              <a:extLst>
                <a:ext uri="{63B3BB69-23CF-44E3-9099-C40C66FF867C}">
                  <a14:compatExt spid="_x0000_s37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7889" name="Group Box 1" hidden="1">
              <a:extLst>
                <a:ext uri="{63B3BB69-23CF-44E3-9099-C40C66FF867C}">
                  <a14:compatExt spid="_x0000_s37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7891" name="Option Button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7892" name="Option Button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7893" name="Option Button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7894" name="Group Box 6" hidden="1">
              <a:extLst>
                <a:ext uri="{63B3BB69-23CF-44E3-9099-C40C66FF867C}">
                  <a14:compatExt spid="_x0000_s37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7901" name="Option Button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7902" name="Option Button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7903" name="Option Button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7904" name="Option Button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7905" name="Option Button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7906" name="Option Button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7907" name="Group Box 19" hidden="1">
              <a:extLst>
                <a:ext uri="{63B3BB69-23CF-44E3-9099-C40C66FF867C}">
                  <a14:compatExt spid="_x0000_s37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7908" name="Option Button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7909" name="Option Button 21" hidden="1">
              <a:extLst>
                <a:ext uri="{63B3BB69-23CF-44E3-9099-C40C66FF867C}">
                  <a14:compatExt spid="_x0000_s37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7910" name="Group Box 22" hidden="1">
              <a:extLst>
                <a:ext uri="{63B3BB69-23CF-44E3-9099-C40C66FF867C}">
                  <a14:compatExt spid="_x0000_s37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7912" name="Option Button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7913" name="Option Button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7914" name="Option Button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7915" name="Option Button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7919" name="Option Button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7920" name="Option Button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7921" name="Option Button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7923" name="Group Box 35" hidden="1">
              <a:extLst>
                <a:ext uri="{63B3BB69-23CF-44E3-9099-C40C66FF867C}">
                  <a14:compatExt spid="_x0000_s379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7924" name="Option Button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7925" name="Option Button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7928" name="Check Box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7929" name="Check Box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7930" name="Check Box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7934" name="Option Button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7937" name="Group Box 49" hidden="1">
              <a:extLst>
                <a:ext uri="{63B3BB69-23CF-44E3-9099-C40C66FF867C}">
                  <a14:compatExt spid="_x0000_s37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7938" name="Option Button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7939" name="Option Button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7940" name="Option Button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7941" name="Option Button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7943" name="Option Button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7944" name="Option Button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7948" name="Check Box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7949" name="Check Box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7950" name="Check Box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7951" name="Check Box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7952" name="Check Box 64" hidden="1">
              <a:extLst>
                <a:ext uri="{63B3BB69-23CF-44E3-9099-C40C66FF867C}">
                  <a14:compatExt spid="_x0000_s37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7953" name="Group Box 65" hidden="1">
              <a:extLst>
                <a:ext uri="{63B3BB69-23CF-44E3-9099-C40C66FF867C}">
                  <a14:compatExt spid="_x0000_s379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7954" name="Check Box 66" hidden="1">
              <a:extLst>
                <a:ext uri="{63B3BB69-23CF-44E3-9099-C40C66FF867C}">
                  <a14:compatExt spid="_x0000_s37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7955" name="Check Box 67" hidden="1">
              <a:extLst>
                <a:ext uri="{63B3BB69-23CF-44E3-9099-C40C66FF867C}">
                  <a14:compatExt spid="_x0000_s37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7956" name="Check Box 68" hidden="1">
              <a:extLst>
                <a:ext uri="{63B3BB69-23CF-44E3-9099-C40C66FF867C}">
                  <a14:compatExt spid="_x0000_s37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7957" name="Check Box 69" hidden="1">
              <a:extLst>
                <a:ext uri="{63B3BB69-23CF-44E3-9099-C40C66FF867C}">
                  <a14:compatExt spid="_x0000_s37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7958" name="Check Box 70" hidden="1">
              <a:extLst>
                <a:ext uri="{63B3BB69-23CF-44E3-9099-C40C66FF867C}">
                  <a14:compatExt spid="_x0000_s37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7959" name="Check Box 71" hidden="1">
              <a:extLst>
                <a:ext uri="{63B3BB69-23CF-44E3-9099-C40C66FF867C}">
                  <a14:compatExt spid="_x0000_s37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7960" name="Check Box 72" hidden="1">
              <a:extLst>
                <a:ext uri="{63B3BB69-23CF-44E3-9099-C40C66FF867C}">
                  <a14:compatExt spid="_x0000_s37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7961" name="Check Box 73" hidden="1">
              <a:extLst>
                <a:ext uri="{63B3BB69-23CF-44E3-9099-C40C66FF867C}">
                  <a14:compatExt spid="_x0000_s37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7962" name="Group Box 74" hidden="1">
              <a:extLst>
                <a:ext uri="{63B3BB69-23CF-44E3-9099-C40C66FF867C}">
                  <a14:compatExt spid="_x0000_s37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1600200</xdr:colOff>
          <xdr:row>82</xdr:row>
          <xdr:rowOff>476250</xdr:rowOff>
        </xdr:to>
        <xdr:sp macro="" textlink="">
          <xdr:nvSpPr>
            <xdr:cNvPr id="37963" name="Option Button 75" hidden="1">
              <a:extLst>
                <a:ext uri="{63B3BB69-23CF-44E3-9099-C40C66FF867C}">
                  <a14:compatExt spid="_x0000_s37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7964" name="Option Button 76" hidden="1">
              <a:extLst>
                <a:ext uri="{63B3BB69-23CF-44E3-9099-C40C66FF867C}">
                  <a14:compatExt spid="_x0000_s37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7965" name="Group Box 77" hidden="1">
              <a:extLst>
                <a:ext uri="{63B3BB69-23CF-44E3-9099-C40C66FF867C}">
                  <a14:compatExt spid="_x0000_s37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7966" name="Check Box 78" hidden="1">
              <a:extLst>
                <a:ext uri="{63B3BB69-23CF-44E3-9099-C40C66FF867C}">
                  <a14:compatExt spid="_x0000_s37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7967" name="Check Box 79" hidden="1">
              <a:extLst>
                <a:ext uri="{63B3BB69-23CF-44E3-9099-C40C66FF867C}">
                  <a14:compatExt spid="_x0000_s37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7968" name="Group Box 80" hidden="1">
              <a:extLst>
                <a:ext uri="{63B3BB69-23CF-44E3-9099-C40C66FF867C}">
                  <a14:compatExt spid="_x0000_s379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7969" name="Option Button 81" hidden="1">
              <a:extLst>
                <a:ext uri="{63B3BB69-23CF-44E3-9099-C40C66FF867C}">
                  <a14:compatExt spid="_x0000_s37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7970" name="Option Button 82" hidden="1">
              <a:extLst>
                <a:ext uri="{63B3BB69-23CF-44E3-9099-C40C66FF867C}">
                  <a14:compatExt spid="_x0000_s37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7971" name="Check Box 83" hidden="1">
              <a:extLst>
                <a:ext uri="{63B3BB69-23CF-44E3-9099-C40C66FF867C}">
                  <a14:compatExt spid="_x0000_s37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7972" name="Group Box 84" hidden="1">
              <a:extLst>
                <a:ext uri="{63B3BB69-23CF-44E3-9099-C40C66FF867C}">
                  <a14:compatExt spid="_x0000_s37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7973" name="Option Button 85" hidden="1">
              <a:extLst>
                <a:ext uri="{63B3BB69-23CF-44E3-9099-C40C66FF867C}">
                  <a14:compatExt spid="_x0000_s37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7974" name="Option Button 86" hidden="1">
              <a:extLst>
                <a:ext uri="{63B3BB69-23CF-44E3-9099-C40C66FF867C}">
                  <a14:compatExt spid="_x0000_s37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7975" name="Option Button 87" hidden="1">
              <a:extLst>
                <a:ext uri="{63B3BB69-23CF-44E3-9099-C40C66FF867C}">
                  <a14:compatExt spid="_x0000_s37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7976" name="Check Box 88" hidden="1">
              <a:extLst>
                <a:ext uri="{63B3BB69-23CF-44E3-9099-C40C66FF867C}">
                  <a14:compatExt spid="_x0000_s37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8913" name="Check Box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8914" name="Check Box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8915" name="Check Box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8916" name="Check Box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8917" name="Check Box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8918" name="Check Box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8919" name="Option Button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8920" name="Option Button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8921" name="Option Button 9" hidden="1">
              <a:extLst>
                <a:ext uri="{63B3BB69-23CF-44E3-9099-C40C66FF867C}">
                  <a14:compatExt spid="_x0000_s38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8922" name="Option Button 10" hidden="1">
              <a:extLst>
                <a:ext uri="{63B3BB69-23CF-44E3-9099-C40C66FF867C}">
                  <a14:compatExt spid="_x0000_s38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8924" name="Group Box 12" hidden="1">
              <a:extLst>
                <a:ext uri="{63B3BB69-23CF-44E3-9099-C40C66FF867C}">
                  <a14:compatExt spid="_x0000_s38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8925" name="Option Button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8926" name="Group Box 14" hidden="1">
              <a:extLst>
                <a:ext uri="{63B3BB69-23CF-44E3-9099-C40C66FF867C}">
                  <a14:compatExt spid="_x0000_s38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8927" name="Option Button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8928" name="Group Box 16" hidden="1">
              <a:extLst>
                <a:ext uri="{63B3BB69-23CF-44E3-9099-C40C66FF867C}">
                  <a14:compatExt spid="_x0000_s38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8929" name="Option Button 17" hidden="1">
              <a:extLst>
                <a:ext uri="{63B3BB69-23CF-44E3-9099-C40C66FF867C}">
                  <a14:compatExt spid="_x0000_s38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8930" name="Option Button 18" hidden="1">
              <a:extLst>
                <a:ext uri="{63B3BB69-23CF-44E3-9099-C40C66FF867C}">
                  <a14:compatExt spid="_x0000_s38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8931" name="Group Box 19" hidden="1">
              <a:extLst>
                <a:ext uri="{63B3BB69-23CF-44E3-9099-C40C66FF867C}">
                  <a14:compatExt spid="_x0000_s38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8932" name="Option Button 20" hidden="1">
              <a:extLst>
                <a:ext uri="{63B3BB69-23CF-44E3-9099-C40C66FF867C}">
                  <a14:compatExt spid="_x0000_s38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8933" name="Group Box 21" hidden="1">
              <a:extLst>
                <a:ext uri="{63B3BB69-23CF-44E3-9099-C40C66FF867C}">
                  <a14:compatExt spid="_x0000_s38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8936" name="Check Box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8937" name="Check Box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8938" name="Check Box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8939" name="Group Box 27" hidden="1">
              <a:extLst>
                <a:ext uri="{63B3BB69-23CF-44E3-9099-C40C66FF867C}">
                  <a14:compatExt spid="_x0000_s38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8940" name="Option Button 28" hidden="1">
              <a:extLst>
                <a:ext uri="{63B3BB69-23CF-44E3-9099-C40C66FF867C}">
                  <a14:compatExt spid="_x0000_s38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8943" name="Check Box 31" hidden="1">
              <a:extLst>
                <a:ext uri="{63B3BB69-23CF-44E3-9099-C40C66FF867C}">
                  <a14:compatExt spid="_x0000_s38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8944" name="Check Box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8945" name="Check Box 33" hidden="1">
              <a:extLst>
                <a:ext uri="{63B3BB69-23CF-44E3-9099-C40C66FF867C}">
                  <a14:compatExt spid="_x0000_s38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8946" name="Check Box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8947" name="Check Box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8948" name="Check Box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8949" name="Check Box 37" hidden="1">
              <a:extLst>
                <a:ext uri="{63B3BB69-23CF-44E3-9099-C40C66FF867C}">
                  <a14:compatExt spid="_x0000_s38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8950" name="Check Box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8951" name="Group Box 39" hidden="1">
              <a:extLst>
                <a:ext uri="{63B3BB69-23CF-44E3-9099-C40C66FF867C}">
                  <a14:compatExt spid="_x0000_s389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8952" name="Option Button 40" hidden="1">
              <a:extLst>
                <a:ext uri="{63B3BB69-23CF-44E3-9099-C40C66FF867C}">
                  <a14:compatExt spid="_x0000_s38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8955" name="Option Button 43" hidden="1">
              <a:extLst>
                <a:ext uri="{63B3BB69-23CF-44E3-9099-C40C66FF867C}">
                  <a14:compatExt spid="_x0000_s38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8958" name="Option Button 46" hidden="1">
              <a:extLst>
                <a:ext uri="{63B3BB69-23CF-44E3-9099-C40C66FF867C}">
                  <a14:compatExt spid="_x0000_s38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9937" name="Option Button 1" hidden="1">
              <a:extLst>
                <a:ext uri="{63B3BB69-23CF-44E3-9099-C40C66FF867C}">
                  <a14:compatExt spid="_x0000_s39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9939" name="Check Box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9940" name="Check Box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9941" name="Check Box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9942" name="Check Box 6" hidden="1">
              <a:extLst>
                <a:ext uri="{63B3BB69-23CF-44E3-9099-C40C66FF867C}">
                  <a14:compatExt spid="_x0000_s39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9943" name="Check Box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9944" name="Check Box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9946" name="Group Box 10" hidden="1">
              <a:extLst>
                <a:ext uri="{63B3BB69-23CF-44E3-9099-C40C66FF867C}">
                  <a14:compatExt spid="_x0000_s39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9949" name="Check Box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9950" name="Check Box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9951" name="Check Box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9952" name="Check Box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9953" name="Check Box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9954" name="Check Box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9955" name="Check Box 19" hidden="1">
              <a:extLst>
                <a:ext uri="{63B3BB69-23CF-44E3-9099-C40C66FF867C}">
                  <a14:compatExt spid="_x0000_s39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9956" name="Check Box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9957" name="Group Box 21" hidden="1">
              <a:extLst>
                <a:ext uri="{63B3BB69-23CF-44E3-9099-C40C66FF867C}">
                  <a14:compatExt spid="_x0000_s39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9958" name="Option Button 22" hidden="1">
              <a:extLst>
                <a:ext uri="{63B3BB69-23CF-44E3-9099-C40C66FF867C}">
                  <a14:compatExt spid="_x0000_s39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9959" name="Option Button 23" hidden="1">
              <a:extLst>
                <a:ext uri="{63B3BB69-23CF-44E3-9099-C40C66FF867C}">
                  <a14:compatExt spid="_x0000_s39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9960" name="Check Box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9961" name="Check Box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9962" name="Check Box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9963" name="Check Box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9967" name="Check Box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9968" name="Check Box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9969" name="Group Box 33" hidden="1">
              <a:extLst>
                <a:ext uri="{63B3BB69-23CF-44E3-9099-C40C66FF867C}">
                  <a14:compatExt spid="_x0000_s39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9971" name="Option Button 35" hidden="1">
              <a:extLst>
                <a:ext uri="{63B3BB69-23CF-44E3-9099-C40C66FF867C}">
                  <a14:compatExt spid="_x0000_s39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9972" name="Check Box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9973" name="Check Box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9976" name="Group Box 40" hidden="1">
              <a:extLst>
                <a:ext uri="{63B3BB69-23CF-44E3-9099-C40C66FF867C}">
                  <a14:compatExt spid="_x0000_s39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9977" name="Option Button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9978" name="Option Button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9982" name="Group Box 46" hidden="1">
              <a:extLst>
                <a:ext uri="{63B3BB69-23CF-44E3-9099-C40C66FF867C}">
                  <a14:compatExt spid="_x0000_s399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9985" name="Check Box 49" hidden="1">
              <a:extLst>
                <a:ext uri="{63B3BB69-23CF-44E3-9099-C40C66FF867C}">
                  <a14:compatExt spid="_x0000_s39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9986" name="Check Box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9987" name="Check Box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9988" name="Check Box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9989" name="Check Box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9991" name="Check Box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9992" name="Check Box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9996" name="Option Button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9997" name="Option Button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9998" name="Option Button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9999" name="Option Button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4.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5.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6.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7.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8.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91" t="s">
        <v>73</v>
      </c>
      <c r="B2" s="291"/>
      <c r="C2" s="291"/>
      <c r="D2" s="291"/>
      <c r="E2" s="291"/>
      <c r="F2" s="291"/>
      <c r="G2" s="291"/>
      <c r="H2" s="291"/>
      <c r="I2" s="291"/>
      <c r="J2" s="291"/>
      <c r="K2" s="291"/>
      <c r="L2" s="291"/>
      <c r="M2" s="291"/>
    </row>
    <row r="6" spans="1:15" x14ac:dyDescent="0.25">
      <c r="A6" s="292" t="s">
        <v>74</v>
      </c>
      <c r="B6" s="292"/>
      <c r="C6" s="292"/>
      <c r="D6" s="292"/>
      <c r="E6" s="292"/>
      <c r="F6" s="292"/>
      <c r="G6" s="292"/>
      <c r="H6" s="292"/>
      <c r="I6" s="292"/>
      <c r="J6" s="292"/>
      <c r="K6" s="292"/>
      <c r="L6" s="292"/>
      <c r="M6" s="292"/>
      <c r="N6" s="292"/>
      <c r="O6" s="292"/>
    </row>
    <row r="7" spans="1:15" x14ac:dyDescent="0.25">
      <c r="A7" s="13" t="s">
        <v>89</v>
      </c>
      <c r="B7" s="161"/>
      <c r="C7" s="161"/>
      <c r="D7" s="161"/>
      <c r="E7" s="161"/>
      <c r="F7" s="161"/>
      <c r="G7" s="161"/>
      <c r="H7" s="161"/>
      <c r="I7" s="161"/>
      <c r="J7" s="161"/>
      <c r="K7" s="161"/>
      <c r="L7" s="161"/>
      <c r="M7" s="161"/>
      <c r="N7" s="161"/>
      <c r="O7" s="161"/>
    </row>
    <row r="8" spans="1:15" ht="138.75" customHeight="1" x14ac:dyDescent="0.25">
      <c r="A8" s="292" t="s">
        <v>354</v>
      </c>
      <c r="B8" s="292"/>
      <c r="C8" s="292"/>
      <c r="D8" s="292"/>
      <c r="E8" s="292"/>
      <c r="F8" s="292"/>
      <c r="G8" s="292"/>
      <c r="H8" s="292"/>
      <c r="I8" s="292"/>
      <c r="J8" s="292"/>
      <c r="K8" s="292"/>
      <c r="L8" s="292"/>
      <c r="M8" s="292"/>
      <c r="N8" s="292"/>
      <c r="O8" s="292"/>
    </row>
    <row r="9" spans="1:15" ht="22.9" customHeight="1" x14ac:dyDescent="0.25">
      <c r="A9" s="293" t="s">
        <v>81</v>
      </c>
      <c r="B9" s="293"/>
      <c r="C9" s="293"/>
      <c r="D9" s="293"/>
      <c r="E9" s="293"/>
      <c r="F9" s="293"/>
      <c r="G9" s="293"/>
      <c r="H9" s="293"/>
      <c r="I9" s="293"/>
      <c r="J9" s="293"/>
      <c r="K9" s="293"/>
      <c r="L9" s="293"/>
      <c r="M9" s="293"/>
      <c r="N9" s="293"/>
      <c r="O9" s="293"/>
    </row>
    <row r="10" spans="1:15" ht="33.6" customHeight="1" x14ac:dyDescent="0.25">
      <c r="A10" s="161"/>
      <c r="B10" s="161"/>
      <c r="C10" s="294" t="s">
        <v>78</v>
      </c>
      <c r="D10" s="294"/>
      <c r="E10" s="294"/>
      <c r="F10" s="294"/>
      <c r="G10" s="294"/>
      <c r="H10" s="294"/>
      <c r="I10" s="294"/>
      <c r="J10" s="294"/>
      <c r="K10" s="294"/>
      <c r="L10" s="161"/>
      <c r="M10" s="161"/>
      <c r="N10" s="161"/>
      <c r="O10" s="161"/>
    </row>
    <row r="11" spans="1:15" ht="32.25" customHeight="1" x14ac:dyDescent="0.25">
      <c r="A11" s="161"/>
      <c r="B11" s="161"/>
      <c r="C11" s="290" t="s">
        <v>366</v>
      </c>
      <c r="D11" s="290"/>
      <c r="E11" s="290"/>
      <c r="F11" s="290"/>
      <c r="G11" s="290"/>
      <c r="H11" s="290"/>
      <c r="I11" s="290"/>
      <c r="J11" s="290"/>
      <c r="K11" s="290"/>
      <c r="L11" s="161"/>
      <c r="M11" s="161"/>
      <c r="N11" s="161"/>
      <c r="O11" s="161"/>
    </row>
    <row r="12" spans="1:15" ht="29.45" customHeight="1" x14ac:dyDescent="0.25">
      <c r="A12" s="161"/>
      <c r="B12" s="161"/>
      <c r="C12" s="296" t="s">
        <v>79</v>
      </c>
      <c r="D12" s="296"/>
      <c r="E12" s="296"/>
      <c r="F12" s="296"/>
      <c r="G12" s="296"/>
      <c r="H12" s="296"/>
      <c r="I12" s="296"/>
      <c r="J12" s="296"/>
      <c r="K12" s="296"/>
      <c r="L12" s="161"/>
      <c r="M12" s="161"/>
      <c r="N12" s="161"/>
      <c r="O12" s="161"/>
    </row>
    <row r="13" spans="1:15" ht="27" customHeight="1" x14ac:dyDescent="0.25">
      <c r="A13" s="25"/>
      <c r="B13" s="25"/>
      <c r="C13" s="297" t="s">
        <v>80</v>
      </c>
      <c r="D13" s="297"/>
      <c r="E13" s="297"/>
      <c r="F13" s="297"/>
      <c r="G13" s="297"/>
      <c r="H13" s="297"/>
      <c r="I13" s="297"/>
      <c r="J13" s="297"/>
      <c r="K13" s="297"/>
      <c r="L13" s="25"/>
      <c r="M13" s="25"/>
      <c r="N13" s="25"/>
      <c r="O13" s="25"/>
    </row>
    <row r="14" spans="1:15" ht="95.25" customHeight="1" x14ac:dyDescent="0.25">
      <c r="A14" s="292" t="s">
        <v>90</v>
      </c>
      <c r="B14" s="292"/>
      <c r="C14" s="292"/>
      <c r="D14" s="292"/>
      <c r="E14" s="292"/>
      <c r="F14" s="292"/>
      <c r="G14" s="292"/>
      <c r="H14" s="292"/>
      <c r="I14" s="292"/>
      <c r="J14" s="292"/>
      <c r="K14" s="292"/>
      <c r="L14" s="292"/>
      <c r="M14" s="292"/>
      <c r="N14" s="292"/>
      <c r="O14" s="292"/>
    </row>
    <row r="15" spans="1:15" ht="15" customHeight="1" x14ac:dyDescent="0.25"/>
    <row r="16" spans="1:15" ht="34.9" customHeight="1" x14ac:dyDescent="0.25">
      <c r="A16" s="292" t="s">
        <v>91</v>
      </c>
      <c r="B16" s="292"/>
      <c r="C16" s="292"/>
      <c r="D16" s="292"/>
      <c r="E16" s="292"/>
      <c r="F16" s="292"/>
      <c r="G16" s="292"/>
      <c r="H16" s="292"/>
      <c r="I16" s="292"/>
      <c r="J16" s="292"/>
      <c r="K16" s="292"/>
      <c r="L16" s="292"/>
      <c r="M16" s="292"/>
      <c r="N16" s="292"/>
      <c r="O16" s="292"/>
    </row>
    <row r="18" spans="1:15" ht="63.75" customHeight="1" x14ac:dyDescent="0.25">
      <c r="A18" s="292" t="s">
        <v>92</v>
      </c>
      <c r="B18" s="292"/>
      <c r="C18" s="292"/>
      <c r="D18" s="292"/>
      <c r="E18" s="292"/>
      <c r="F18" s="292"/>
      <c r="G18" s="292"/>
      <c r="H18" s="292"/>
      <c r="I18" s="292"/>
      <c r="J18" s="292"/>
      <c r="K18" s="292"/>
      <c r="L18" s="292"/>
      <c r="M18" s="292"/>
      <c r="N18" s="292"/>
      <c r="O18" s="292"/>
    </row>
    <row r="20" spans="1:15" ht="150.75" customHeight="1" x14ac:dyDescent="0.25">
      <c r="A20" s="292" t="s">
        <v>367</v>
      </c>
      <c r="B20" s="292"/>
      <c r="C20" s="292"/>
      <c r="D20" s="292"/>
      <c r="E20" s="292"/>
      <c r="F20" s="292"/>
      <c r="G20" s="292"/>
      <c r="H20" s="292"/>
      <c r="I20" s="292"/>
      <c r="J20" s="292"/>
      <c r="K20" s="292"/>
      <c r="L20" s="292"/>
      <c r="M20" s="292"/>
      <c r="N20" s="292"/>
      <c r="O20" s="292"/>
    </row>
    <row r="22" spans="1:15" ht="133.5" customHeight="1" x14ac:dyDescent="0.25">
      <c r="A22" s="292" t="s">
        <v>368</v>
      </c>
      <c r="B22" s="292"/>
      <c r="C22" s="292"/>
      <c r="D22" s="292"/>
      <c r="E22" s="292"/>
      <c r="F22" s="292"/>
      <c r="G22" s="292"/>
      <c r="H22" s="292"/>
      <c r="I22" s="292"/>
      <c r="J22" s="292"/>
      <c r="K22" s="292"/>
      <c r="L22" s="292"/>
      <c r="M22" s="292"/>
      <c r="N22" s="292"/>
      <c r="O22" s="292"/>
    </row>
    <row r="23" spans="1:15" ht="18" customHeight="1" x14ac:dyDescent="0.25">
      <c r="A23" s="161"/>
      <c r="B23" s="161"/>
      <c r="C23" s="161"/>
      <c r="D23" s="161"/>
      <c r="E23" s="161"/>
      <c r="F23" s="161"/>
      <c r="G23" s="161"/>
      <c r="H23" s="161"/>
      <c r="I23" s="161"/>
      <c r="J23" s="161"/>
      <c r="K23" s="161"/>
      <c r="L23" s="161"/>
      <c r="M23" s="161"/>
      <c r="N23" s="161"/>
      <c r="O23" s="161"/>
    </row>
    <row r="24" spans="1:15" ht="113.25" customHeight="1" x14ac:dyDescent="0.25">
      <c r="A24" s="295" t="s">
        <v>93</v>
      </c>
      <c r="B24" s="295"/>
      <c r="C24" s="295"/>
      <c r="D24" s="295"/>
      <c r="E24" s="295"/>
      <c r="F24" s="295"/>
      <c r="G24" s="295"/>
      <c r="H24" s="295"/>
      <c r="I24" s="295"/>
      <c r="J24" s="295"/>
      <c r="K24" s="295"/>
      <c r="L24" s="295"/>
      <c r="M24" s="295"/>
      <c r="N24" s="295"/>
      <c r="O24" s="295"/>
    </row>
    <row r="26" spans="1:15" ht="47.25" customHeight="1" x14ac:dyDescent="0.25">
      <c r="A26" s="292" t="s">
        <v>416</v>
      </c>
      <c r="B26" s="292"/>
      <c r="C26" s="292"/>
      <c r="D26" s="292"/>
      <c r="E26" s="292"/>
      <c r="F26" s="292"/>
      <c r="G26" s="292"/>
      <c r="H26" s="292"/>
      <c r="I26" s="292"/>
      <c r="J26" s="292"/>
      <c r="K26" s="292"/>
      <c r="L26" s="292"/>
      <c r="M26" s="292"/>
      <c r="N26" s="292"/>
      <c r="O26" s="292"/>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K39"/>
  <sheetViews>
    <sheetView showGridLines="0" tabSelected="1" view="pageBreakPreview" zoomScaleSheetLayoutView="100" workbookViewId="0">
      <selection activeCell="M25" sqref="M25"/>
    </sheetView>
  </sheetViews>
  <sheetFormatPr defaultColWidth="8.85546875" defaultRowHeight="15" x14ac:dyDescent="0.25"/>
  <cols>
    <col min="1" max="1" width="3.42578125" style="31" customWidth="1"/>
    <col min="2" max="2" width="35.42578125" style="31" customWidth="1"/>
    <col min="3" max="6" width="10.7109375" style="31" customWidth="1"/>
    <col min="7" max="7" width="6.42578125" style="31" customWidth="1"/>
    <col min="8" max="8" width="24.42578125" style="31" customWidth="1"/>
    <col min="9" max="9" width="8.85546875" style="31"/>
    <col min="10" max="10" width="11.42578125" style="31" customWidth="1"/>
    <col min="11" max="16384" width="8.85546875" style="31"/>
  </cols>
  <sheetData>
    <row r="1" spans="1:11" ht="23.25" x14ac:dyDescent="0.35">
      <c r="A1" s="156" t="s">
        <v>85</v>
      </c>
      <c r="B1" s="26"/>
      <c r="C1" s="26"/>
      <c r="D1" s="26"/>
      <c r="E1" s="26"/>
      <c r="F1" s="26"/>
      <c r="G1" s="27"/>
      <c r="H1" s="172"/>
      <c r="I1" s="173"/>
      <c r="J1" s="174"/>
      <c r="K1" s="175"/>
    </row>
    <row r="2" spans="1:11" x14ac:dyDescent="0.25">
      <c r="A2" s="157"/>
      <c r="B2" s="158" t="s">
        <v>75</v>
      </c>
      <c r="C2" s="24" t="s">
        <v>87</v>
      </c>
      <c r="D2" s="24"/>
      <c r="E2" s="24"/>
      <c r="F2" s="24"/>
      <c r="G2" s="159"/>
      <c r="H2" s="175"/>
      <c r="I2" s="36"/>
      <c r="J2" s="176"/>
      <c r="K2" s="36"/>
    </row>
    <row r="3" spans="1:11" x14ac:dyDescent="0.25">
      <c r="A3" s="157"/>
      <c r="B3" s="160" t="s">
        <v>76</v>
      </c>
      <c r="C3" s="24" t="s">
        <v>88</v>
      </c>
      <c r="D3" s="24"/>
      <c r="E3" s="24"/>
      <c r="F3" s="24"/>
      <c r="G3" s="159"/>
      <c r="H3" s="36"/>
      <c r="I3" s="36"/>
      <c r="J3" s="176"/>
    </row>
    <row r="4" spans="1:11" x14ac:dyDescent="0.25">
      <c r="A4" s="157"/>
      <c r="B4" s="160" t="s">
        <v>77</v>
      </c>
      <c r="C4" s="24" t="s">
        <v>86</v>
      </c>
      <c r="D4" s="24"/>
      <c r="E4" s="24"/>
      <c r="F4" s="24"/>
      <c r="G4" s="159"/>
      <c r="H4" s="36"/>
      <c r="I4" s="36"/>
      <c r="J4" s="176"/>
    </row>
    <row r="5" spans="1:11" x14ac:dyDescent="0.25">
      <c r="A5" s="157"/>
      <c r="B5" s="160" t="s">
        <v>360</v>
      </c>
      <c r="C5" s="24"/>
      <c r="D5" s="24"/>
      <c r="E5" s="24"/>
      <c r="F5" s="24"/>
      <c r="G5" s="159"/>
      <c r="H5" s="36"/>
      <c r="I5" s="36"/>
      <c r="J5" s="176"/>
    </row>
    <row r="6" spans="1:11" x14ac:dyDescent="0.25">
      <c r="A6" s="177"/>
      <c r="B6" s="36"/>
      <c r="C6" s="36"/>
      <c r="D6" s="36"/>
      <c r="E6" s="36"/>
      <c r="F6" s="36"/>
      <c r="G6" s="176"/>
      <c r="H6" s="36"/>
      <c r="I6" s="36"/>
      <c r="J6" s="176"/>
    </row>
    <row r="7" spans="1:11" ht="10.5" customHeight="1" x14ac:dyDescent="0.25">
      <c r="A7" s="177"/>
      <c r="B7" s="36"/>
      <c r="C7" s="36"/>
      <c r="D7" s="36"/>
      <c r="E7" s="36"/>
      <c r="F7" s="36"/>
      <c r="G7" s="176"/>
      <c r="H7" s="36"/>
      <c r="I7" s="36"/>
      <c r="J7" s="176"/>
    </row>
    <row r="8" spans="1:11" x14ac:dyDescent="0.25">
      <c r="A8" s="298" t="s">
        <v>33</v>
      </c>
      <c r="B8" s="178" t="s">
        <v>30</v>
      </c>
      <c r="C8" s="179"/>
      <c r="D8" s="179"/>
      <c r="E8" s="179"/>
      <c r="F8" s="179"/>
      <c r="G8" s="180" t="s">
        <v>29</v>
      </c>
      <c r="H8" s="36"/>
      <c r="I8" s="36"/>
      <c r="J8" s="176"/>
    </row>
    <row r="9" spans="1:11" x14ac:dyDescent="0.25">
      <c r="A9" s="298"/>
      <c r="B9" s="181" t="s">
        <v>342</v>
      </c>
      <c r="C9" s="20"/>
      <c r="D9" s="20"/>
      <c r="E9" s="20"/>
      <c r="F9" s="21"/>
      <c r="G9" s="14">
        <f>'A. Data Availability'!K51</f>
        <v>10.500000000000002</v>
      </c>
      <c r="H9" s="36"/>
      <c r="I9" s="36"/>
      <c r="J9" s="176"/>
    </row>
    <row r="10" spans="1:11" x14ac:dyDescent="0.25">
      <c r="A10" s="298"/>
      <c r="B10" s="181" t="s">
        <v>343</v>
      </c>
      <c r="C10" s="20"/>
      <c r="D10" s="20"/>
      <c r="E10" s="20"/>
      <c r="F10" s="21"/>
      <c r="G10" s="14">
        <f>'A. Data Availability'!K74</f>
        <v>11.25</v>
      </c>
      <c r="H10" s="36"/>
      <c r="I10" s="36"/>
      <c r="J10" s="176"/>
    </row>
    <row r="11" spans="1:11" x14ac:dyDescent="0.25">
      <c r="A11" s="298"/>
      <c r="B11" s="181" t="s">
        <v>344</v>
      </c>
      <c r="C11" s="20"/>
      <c r="D11" s="20"/>
      <c r="E11" s="20"/>
      <c r="F11" s="21"/>
      <c r="G11" s="14">
        <f>'A. Data Availability'!K106</f>
        <v>16</v>
      </c>
      <c r="H11" s="36"/>
      <c r="I11" s="36"/>
      <c r="J11" s="176"/>
    </row>
    <row r="12" spans="1:11" x14ac:dyDescent="0.25">
      <c r="A12" s="298"/>
      <c r="B12" s="178" t="s">
        <v>31</v>
      </c>
      <c r="C12" s="19"/>
      <c r="D12" s="19"/>
      <c r="E12" s="19"/>
      <c r="F12" s="19"/>
      <c r="G12" s="15"/>
      <c r="H12" s="36"/>
      <c r="I12" s="36"/>
      <c r="J12" s="176"/>
    </row>
    <row r="13" spans="1:11" ht="15" customHeight="1" x14ac:dyDescent="0.25">
      <c r="A13" s="298"/>
      <c r="B13" s="181" t="s">
        <v>345</v>
      </c>
      <c r="C13" s="20"/>
      <c r="D13" s="20"/>
      <c r="E13" s="20"/>
      <c r="F13" s="21"/>
      <c r="G13" s="14">
        <f>'B. Domestic Services'!L42</f>
        <v>13.4</v>
      </c>
      <c r="H13" s="36"/>
      <c r="I13" s="36"/>
      <c r="J13" s="176"/>
    </row>
    <row r="14" spans="1:11" x14ac:dyDescent="0.25">
      <c r="A14" s="298"/>
      <c r="B14" s="181" t="s">
        <v>346</v>
      </c>
      <c r="C14" s="20"/>
      <c r="D14" s="20"/>
      <c r="E14" s="20"/>
      <c r="F14" s="21"/>
      <c r="G14" s="14">
        <f>'B. Domestic Services'!L88</f>
        <v>11.6</v>
      </c>
      <c r="H14" s="36"/>
      <c r="I14" s="36"/>
      <c r="J14" s="176"/>
    </row>
    <row r="15" spans="1:11" ht="15.75" customHeight="1" x14ac:dyDescent="0.25">
      <c r="A15" s="298"/>
      <c r="B15" s="181" t="s">
        <v>347</v>
      </c>
      <c r="C15" s="20"/>
      <c r="D15" s="20"/>
      <c r="E15" s="20"/>
      <c r="F15" s="21"/>
      <c r="G15" s="14">
        <f>'B. Domestic Services'!L135</f>
        <v>8.6999999999999993</v>
      </c>
      <c r="H15" s="36"/>
      <c r="I15" s="36"/>
      <c r="J15" s="176"/>
    </row>
    <row r="16" spans="1:11" x14ac:dyDescent="0.25">
      <c r="A16" s="298"/>
      <c r="B16" s="181" t="s">
        <v>348</v>
      </c>
      <c r="C16" s="20"/>
      <c r="D16" s="20"/>
      <c r="E16" s="20"/>
      <c r="F16" s="21"/>
      <c r="G16" s="14">
        <f>'B. Domestic Services'!L166</f>
        <v>14</v>
      </c>
      <c r="H16" s="36"/>
      <c r="I16" s="36"/>
      <c r="J16" s="176"/>
    </row>
    <row r="17" spans="1:10" ht="18" customHeight="1" x14ac:dyDescent="0.25">
      <c r="A17" s="298"/>
      <c r="B17" s="178" t="s">
        <v>32</v>
      </c>
      <c r="C17" s="19"/>
      <c r="D17" s="19"/>
      <c r="E17" s="19"/>
      <c r="F17" s="19"/>
      <c r="G17" s="15"/>
      <c r="H17" s="36"/>
      <c r="I17" s="36"/>
      <c r="J17" s="176"/>
    </row>
    <row r="18" spans="1:10" x14ac:dyDescent="0.25">
      <c r="A18" s="298"/>
      <c r="B18" s="181" t="s">
        <v>349</v>
      </c>
      <c r="C18" s="20"/>
      <c r="D18" s="20"/>
      <c r="E18" s="20"/>
      <c r="F18" s="21"/>
      <c r="G18" s="14">
        <f>'C.Financing and Str. Investment'!F26</f>
        <v>16</v>
      </c>
      <c r="H18" s="36"/>
      <c r="I18" s="36"/>
      <c r="J18" s="176"/>
    </row>
    <row r="19" spans="1:10" x14ac:dyDescent="0.25">
      <c r="A19" s="298"/>
      <c r="B19" s="181" t="s">
        <v>350</v>
      </c>
      <c r="C19" s="20"/>
      <c r="D19" s="20"/>
      <c r="E19" s="20"/>
      <c r="F19" s="21"/>
      <c r="G19" s="14">
        <f>'C.Financing and Str. Investment'!F42</f>
        <v>3</v>
      </c>
      <c r="H19" s="36"/>
      <c r="I19" s="36"/>
      <c r="J19" s="176"/>
    </row>
    <row r="20" spans="1:10" x14ac:dyDescent="0.25">
      <c r="A20" s="298"/>
      <c r="B20" s="181" t="s">
        <v>351</v>
      </c>
      <c r="C20" s="20"/>
      <c r="D20" s="20"/>
      <c r="E20" s="20"/>
      <c r="F20" s="21"/>
      <c r="G20" s="14">
        <f>'C.Financing and Str. Investment'!F61</f>
        <v>14</v>
      </c>
      <c r="H20" s="36"/>
      <c r="I20" s="36"/>
      <c r="J20" s="176"/>
    </row>
    <row r="21" spans="1:10" x14ac:dyDescent="0.25">
      <c r="A21" s="298"/>
      <c r="B21" s="181" t="s">
        <v>352</v>
      </c>
      <c r="C21" s="20"/>
      <c r="D21" s="20"/>
      <c r="E21" s="20"/>
      <c r="F21" s="21"/>
      <c r="G21" s="14">
        <f>'C.Financing and Str. Investment'!F93</f>
        <v>5.5</v>
      </c>
      <c r="H21" s="36"/>
      <c r="I21" s="36"/>
      <c r="J21" s="176"/>
    </row>
    <row r="22" spans="1:10" x14ac:dyDescent="0.25">
      <c r="A22" s="298"/>
      <c r="B22" s="178" t="s">
        <v>355</v>
      </c>
      <c r="C22" s="19"/>
      <c r="D22" s="19"/>
      <c r="E22" s="19"/>
      <c r="F22" s="19"/>
      <c r="G22" s="15"/>
      <c r="H22" s="36"/>
      <c r="I22" s="36"/>
      <c r="J22" s="176"/>
    </row>
    <row r="23" spans="1:10" x14ac:dyDescent="0.25">
      <c r="A23" s="298"/>
      <c r="B23" s="181" t="s">
        <v>356</v>
      </c>
      <c r="C23" s="20"/>
      <c r="D23" s="20"/>
      <c r="E23" s="20"/>
      <c r="F23" s="21"/>
      <c r="G23" s="14">
        <f>'D.Accountability &amp; Transparency'!F20</f>
        <v>12</v>
      </c>
      <c r="H23" s="36"/>
      <c r="I23" s="36"/>
      <c r="J23" s="176"/>
    </row>
    <row r="24" spans="1:10" x14ac:dyDescent="0.25">
      <c r="A24" s="298"/>
      <c r="B24" s="181" t="s">
        <v>353</v>
      </c>
      <c r="C24" s="20"/>
      <c r="D24" s="20"/>
      <c r="E24" s="20"/>
      <c r="F24" s="21"/>
      <c r="G24" s="14">
        <f>'D.Accountability &amp; Transparency'!F50</f>
        <v>10</v>
      </c>
      <c r="H24" s="36"/>
      <c r="I24" s="36"/>
      <c r="J24" s="176"/>
    </row>
    <row r="25" spans="1:10" x14ac:dyDescent="0.25">
      <c r="A25" s="298"/>
      <c r="B25" s="178" t="s">
        <v>357</v>
      </c>
      <c r="C25" s="19"/>
      <c r="D25" s="19"/>
      <c r="E25" s="19"/>
      <c r="F25" s="19"/>
      <c r="G25" s="15"/>
      <c r="H25" s="36"/>
      <c r="I25" s="36"/>
      <c r="J25" s="176"/>
    </row>
    <row r="26" spans="1:10" ht="15.75" customHeight="1" x14ac:dyDescent="0.25">
      <c r="A26" s="298"/>
      <c r="B26" s="181" t="s">
        <v>358</v>
      </c>
      <c r="C26" s="20"/>
      <c r="D26" s="20"/>
      <c r="E26" s="20"/>
      <c r="F26" s="21"/>
      <c r="G26" s="14">
        <f>'E.Enabling Environment'!F32</f>
        <v>13</v>
      </c>
      <c r="H26" s="36"/>
      <c r="I26" s="36"/>
      <c r="J26" s="176"/>
    </row>
    <row r="27" spans="1:10" ht="14.25" customHeight="1" x14ac:dyDescent="0.25">
      <c r="A27" s="299"/>
      <c r="B27" s="182" t="s">
        <v>359</v>
      </c>
      <c r="C27" s="22"/>
      <c r="D27" s="22"/>
      <c r="E27" s="22"/>
      <c r="F27" s="23"/>
      <c r="G27" s="16">
        <f>'E.Enabling Environment'!F61</f>
        <v>20</v>
      </c>
      <c r="H27" s="36"/>
      <c r="I27" s="36"/>
      <c r="J27" s="176"/>
    </row>
    <row r="28" spans="1:10" x14ac:dyDescent="0.25">
      <c r="A28" s="183"/>
      <c r="B28" s="184"/>
      <c r="C28" s="184"/>
      <c r="D28" s="184"/>
      <c r="E28" s="184"/>
      <c r="F28" s="184"/>
      <c r="G28" s="36"/>
      <c r="H28" s="36"/>
      <c r="I28" s="36"/>
      <c r="J28" s="176"/>
    </row>
    <row r="29" spans="1:10" x14ac:dyDescent="0.25">
      <c r="A29" s="183"/>
      <c r="B29" s="184"/>
      <c r="C29" s="184"/>
      <c r="D29" s="184"/>
      <c r="E29" s="184"/>
      <c r="F29" s="184"/>
      <c r="G29" s="36"/>
      <c r="H29" s="36"/>
      <c r="I29" s="36"/>
      <c r="J29" s="176"/>
    </row>
    <row r="30" spans="1:10" x14ac:dyDescent="0.25">
      <c r="A30" s="183"/>
      <c r="B30" s="184"/>
      <c r="C30" s="184"/>
      <c r="D30" s="184"/>
      <c r="E30" s="184"/>
      <c r="F30" s="184"/>
      <c r="G30" s="36"/>
      <c r="H30" s="36"/>
      <c r="I30" s="36"/>
      <c r="J30" s="176"/>
    </row>
    <row r="31" spans="1:10" x14ac:dyDescent="0.25">
      <c r="A31" s="183"/>
      <c r="B31" s="184"/>
      <c r="C31" s="184"/>
      <c r="D31" s="184"/>
      <c r="E31" s="184"/>
      <c r="F31" s="184"/>
      <c r="G31" s="36"/>
      <c r="H31" s="36"/>
      <c r="I31" s="36"/>
      <c r="J31" s="176"/>
    </row>
    <row r="32" spans="1:10" x14ac:dyDescent="0.25">
      <c r="A32" s="175"/>
      <c r="B32" s="36"/>
      <c r="C32" s="36"/>
      <c r="D32" s="36"/>
      <c r="E32" s="36"/>
      <c r="F32" s="36"/>
      <c r="G32" s="36"/>
      <c r="H32" s="36"/>
      <c r="I32" s="36"/>
      <c r="J32" s="176"/>
    </row>
    <row r="33" spans="1:10" x14ac:dyDescent="0.25">
      <c r="A33" s="175"/>
      <c r="B33" s="36"/>
      <c r="C33" s="36"/>
      <c r="D33" s="36"/>
      <c r="E33" s="36"/>
      <c r="F33" s="36"/>
      <c r="G33" s="36"/>
      <c r="H33" s="36"/>
      <c r="I33" s="36"/>
      <c r="J33" s="176"/>
    </row>
    <row r="34" spans="1:10" x14ac:dyDescent="0.25">
      <c r="A34" s="175"/>
      <c r="B34" s="36"/>
      <c r="C34" s="36"/>
      <c r="D34" s="36"/>
      <c r="E34" s="36"/>
      <c r="F34" s="36"/>
      <c r="G34" s="36"/>
      <c r="H34" s="36"/>
      <c r="I34" s="36"/>
      <c r="J34" s="176"/>
    </row>
    <row r="35" spans="1:10" x14ac:dyDescent="0.25">
      <c r="A35" s="175"/>
      <c r="B35" s="36"/>
      <c r="C35" s="36"/>
      <c r="D35" s="36"/>
      <c r="E35" s="36"/>
      <c r="F35" s="36"/>
      <c r="G35" s="36"/>
      <c r="H35" s="36"/>
      <c r="I35" s="36"/>
      <c r="J35" s="176"/>
    </row>
    <row r="36" spans="1:10" x14ac:dyDescent="0.25">
      <c r="A36" s="175"/>
      <c r="B36" s="36"/>
      <c r="C36" s="36"/>
      <c r="D36" s="36"/>
      <c r="E36" s="36"/>
      <c r="F36" s="36"/>
      <c r="G36" s="36"/>
      <c r="H36" s="36"/>
      <c r="I36" s="36"/>
      <c r="J36" s="176"/>
    </row>
    <row r="37" spans="1:10" x14ac:dyDescent="0.25">
      <c r="A37" s="175"/>
      <c r="B37" s="36"/>
      <c r="C37" s="36"/>
      <c r="D37" s="36"/>
      <c r="E37" s="36"/>
      <c r="F37" s="36"/>
      <c r="G37" s="36"/>
      <c r="H37" s="36"/>
      <c r="I37" s="36"/>
      <c r="J37" s="176"/>
    </row>
    <row r="38" spans="1:10" x14ac:dyDescent="0.25">
      <c r="A38" s="185"/>
      <c r="B38" s="186"/>
      <c r="C38" s="186"/>
      <c r="D38" s="186"/>
      <c r="E38" s="186"/>
      <c r="F38" s="186"/>
      <c r="G38" s="186"/>
      <c r="H38" s="186"/>
      <c r="I38" s="186"/>
      <c r="J38" s="187"/>
    </row>
    <row r="39" spans="1:10" x14ac:dyDescent="0.25">
      <c r="A39" s="36"/>
      <c r="B39" s="36"/>
      <c r="C39" s="36"/>
      <c r="D39" s="36"/>
      <c r="E39" s="36"/>
      <c r="F39" s="36"/>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L43" sqref="L43:L50"/>
    </sheetView>
  </sheetViews>
  <sheetFormatPr defaultColWidth="9.140625" defaultRowHeight="15" x14ac:dyDescent="0.25"/>
  <cols>
    <col min="1" max="1" width="35.5703125" style="31" customWidth="1"/>
    <col min="2" max="7" width="9.140625" style="31"/>
    <col min="8" max="8" width="9" style="31" customWidth="1"/>
    <col min="9" max="10" width="8.85546875" style="31" hidden="1" customWidth="1"/>
    <col min="11" max="11" width="13.5703125" style="31" customWidth="1"/>
    <col min="12" max="12" width="30.28515625" style="43" customWidth="1"/>
    <col min="13" max="13" width="25.28515625" style="43" customWidth="1"/>
    <col min="14" max="16384" width="9.140625" style="31"/>
  </cols>
  <sheetData>
    <row r="1" spans="1:13" ht="29.45" customHeight="1" thickBot="1" x14ac:dyDescent="0.3">
      <c r="A1" s="353" t="s">
        <v>94</v>
      </c>
      <c r="B1" s="354"/>
      <c r="C1" s="354"/>
      <c r="D1" s="354"/>
      <c r="E1" s="354"/>
      <c r="F1" s="354"/>
      <c r="G1" s="354"/>
      <c r="H1" s="354"/>
      <c r="I1" s="354"/>
      <c r="J1" s="354"/>
      <c r="K1" s="354"/>
      <c r="L1" s="354"/>
      <c r="M1" s="355"/>
    </row>
    <row r="2" spans="1:13" ht="29.45" customHeight="1" thickBot="1" x14ac:dyDescent="0.3">
      <c r="A2" s="356" t="s">
        <v>95</v>
      </c>
      <c r="B2" s="357"/>
      <c r="C2" s="357"/>
      <c r="D2" s="357"/>
      <c r="E2" s="357"/>
      <c r="F2" s="357"/>
      <c r="G2" s="357"/>
      <c r="H2" s="357"/>
      <c r="I2" s="357"/>
      <c r="J2" s="357"/>
      <c r="K2" s="357"/>
      <c r="L2" s="357"/>
      <c r="M2" s="358"/>
    </row>
    <row r="3" spans="1:13" ht="63" customHeight="1" thickBot="1" x14ac:dyDescent="0.3">
      <c r="A3" s="359" t="s">
        <v>96</v>
      </c>
      <c r="B3" s="360"/>
      <c r="C3" s="360"/>
      <c r="D3" s="360"/>
      <c r="E3" s="360"/>
      <c r="F3" s="360"/>
      <c r="G3" s="360"/>
      <c r="H3" s="360"/>
      <c r="I3" s="360"/>
      <c r="J3" s="360"/>
      <c r="K3" s="360"/>
      <c r="L3" s="55" t="s">
        <v>97</v>
      </c>
      <c r="M3" s="32" t="s">
        <v>369</v>
      </c>
    </row>
    <row r="4" spans="1:13" ht="28.15" customHeight="1" x14ac:dyDescent="0.25">
      <c r="A4" s="361" t="s">
        <v>370</v>
      </c>
      <c r="B4" s="364" t="s">
        <v>98</v>
      </c>
      <c r="C4" s="364"/>
      <c r="D4" s="364"/>
      <c r="E4" s="364"/>
      <c r="F4" s="364"/>
      <c r="G4" s="364"/>
      <c r="H4" s="364"/>
      <c r="I4" s="33">
        <v>1</v>
      </c>
      <c r="J4" s="34" t="str">
        <f>IF($I$4=1,"4.5","0")</f>
        <v>4.5</v>
      </c>
      <c r="K4" s="239">
        <f>J4+J5+J6+J7</f>
        <v>4.5</v>
      </c>
      <c r="L4" s="327" t="s">
        <v>99</v>
      </c>
      <c r="M4" s="350" t="s">
        <v>426</v>
      </c>
    </row>
    <row r="5" spans="1:13" ht="22.9" customHeight="1" x14ac:dyDescent="0.25">
      <c r="A5" s="362"/>
      <c r="B5" s="365" t="s">
        <v>100</v>
      </c>
      <c r="C5" s="366"/>
      <c r="D5" s="366"/>
      <c r="E5" s="366"/>
      <c r="F5" s="366"/>
      <c r="G5" s="366"/>
      <c r="H5" s="366"/>
      <c r="I5" s="36"/>
      <c r="J5" s="17" t="str">
        <f>IF($I$4=2,"3","0")</f>
        <v>0</v>
      </c>
      <c r="K5" s="240"/>
      <c r="L5" s="328"/>
      <c r="M5" s="351"/>
    </row>
    <row r="6" spans="1:13" ht="24" customHeight="1" x14ac:dyDescent="0.25">
      <c r="A6" s="362"/>
      <c r="B6" s="365" t="s">
        <v>101</v>
      </c>
      <c r="C6" s="366"/>
      <c r="D6" s="366"/>
      <c r="E6" s="366"/>
      <c r="F6" s="366"/>
      <c r="G6" s="366"/>
      <c r="H6" s="366"/>
      <c r="I6" s="36"/>
      <c r="J6" s="17" t="str">
        <f>IF($I$4=3,"1","0")</f>
        <v>0</v>
      </c>
      <c r="K6" s="240"/>
      <c r="L6" s="328"/>
      <c r="M6" s="351"/>
    </row>
    <row r="7" spans="1:13" ht="22.9" customHeight="1" thickBot="1" x14ac:dyDescent="0.3">
      <c r="A7" s="363"/>
      <c r="B7" s="367" t="s">
        <v>102</v>
      </c>
      <c r="C7" s="367"/>
      <c r="D7" s="367"/>
      <c r="E7" s="367"/>
      <c r="F7" s="367"/>
      <c r="G7" s="367"/>
      <c r="H7" s="367"/>
      <c r="I7" s="37"/>
      <c r="J7" s="38" t="str">
        <f>IF($I$4=4,"0","0")</f>
        <v>0</v>
      </c>
      <c r="K7" s="241"/>
      <c r="L7" s="329"/>
      <c r="M7" s="352"/>
    </row>
    <row r="8" spans="1:13" ht="25.15" customHeight="1" x14ac:dyDescent="0.25">
      <c r="A8" s="336" t="s">
        <v>371</v>
      </c>
      <c r="B8" s="349"/>
      <c r="C8" s="349"/>
      <c r="D8" s="349"/>
      <c r="E8" s="349"/>
      <c r="F8" s="349"/>
      <c r="G8" s="349"/>
      <c r="H8" s="349"/>
      <c r="I8" s="33">
        <v>5</v>
      </c>
      <c r="J8" s="34" t="str">
        <f>IF($I$8=1,"5","0")</f>
        <v>0</v>
      </c>
      <c r="K8" s="239">
        <f>J8+J9+J10+J11+J12+J13</f>
        <v>1</v>
      </c>
      <c r="L8" s="327" t="s">
        <v>372</v>
      </c>
      <c r="M8" s="350" t="s">
        <v>427</v>
      </c>
    </row>
    <row r="9" spans="1:13" ht="24" customHeight="1" x14ac:dyDescent="0.25">
      <c r="A9" s="337"/>
      <c r="B9" s="314"/>
      <c r="C9" s="314"/>
      <c r="D9" s="314"/>
      <c r="E9" s="314"/>
      <c r="F9" s="314"/>
      <c r="G9" s="314"/>
      <c r="H9" s="314"/>
      <c r="I9" s="36"/>
      <c r="J9" s="17" t="str">
        <f>IF($I$8=2,"4","0")</f>
        <v>0</v>
      </c>
      <c r="K9" s="240"/>
      <c r="L9" s="328"/>
      <c r="M9" s="351"/>
    </row>
    <row r="10" spans="1:13" ht="22.9" customHeight="1" x14ac:dyDescent="0.25">
      <c r="A10" s="337"/>
      <c r="B10" s="315"/>
      <c r="C10" s="315"/>
      <c r="D10" s="315"/>
      <c r="E10" s="315"/>
      <c r="F10" s="315"/>
      <c r="G10" s="315"/>
      <c r="H10" s="315"/>
      <c r="I10" s="36"/>
      <c r="J10" s="17" t="str">
        <f>IF($I$8=3,"3","0")</f>
        <v>0</v>
      </c>
      <c r="K10" s="240"/>
      <c r="L10" s="328"/>
      <c r="M10" s="351"/>
    </row>
    <row r="11" spans="1:13" ht="23.45" customHeight="1" x14ac:dyDescent="0.25">
      <c r="A11" s="337"/>
      <c r="B11" s="315"/>
      <c r="C11" s="315"/>
      <c r="D11" s="315"/>
      <c r="E11" s="315"/>
      <c r="F11" s="315"/>
      <c r="G11" s="315"/>
      <c r="H11" s="315"/>
      <c r="I11" s="36"/>
      <c r="J11" s="17" t="str">
        <f>IF($I$8=4,"2","0")</f>
        <v>0</v>
      </c>
      <c r="K11" s="240"/>
      <c r="L11" s="328"/>
      <c r="M11" s="351"/>
    </row>
    <row r="12" spans="1:13" ht="24" customHeight="1" x14ac:dyDescent="0.25">
      <c r="A12" s="337"/>
      <c r="B12" s="315"/>
      <c r="C12" s="315"/>
      <c r="D12" s="315"/>
      <c r="E12" s="315"/>
      <c r="F12" s="315"/>
      <c r="G12" s="315"/>
      <c r="H12" s="315"/>
      <c r="I12" s="36"/>
      <c r="J12" s="17" t="str">
        <f>IF($I$8=5,"1","0")</f>
        <v>1</v>
      </c>
      <c r="K12" s="240"/>
      <c r="L12" s="328"/>
      <c r="M12" s="351"/>
    </row>
    <row r="13" spans="1:13" ht="22.15" customHeight="1" thickBot="1" x14ac:dyDescent="0.3">
      <c r="A13" s="342"/>
      <c r="B13" s="302"/>
      <c r="C13" s="302"/>
      <c r="D13" s="302"/>
      <c r="E13" s="302"/>
      <c r="F13" s="302"/>
      <c r="G13" s="302"/>
      <c r="H13" s="302"/>
      <c r="I13" s="37"/>
      <c r="J13" s="38" t="str">
        <f>IF($I$8=6,"0","0")</f>
        <v>0</v>
      </c>
      <c r="K13" s="241"/>
      <c r="L13" s="329"/>
      <c r="M13" s="352"/>
    </row>
    <row r="14" spans="1:13" ht="22.15" customHeight="1" x14ac:dyDescent="0.25">
      <c r="A14" s="336" t="s">
        <v>103</v>
      </c>
      <c r="B14" s="306"/>
      <c r="C14" s="306"/>
      <c r="D14" s="306"/>
      <c r="E14" s="306"/>
      <c r="F14" s="306"/>
      <c r="G14" s="306"/>
      <c r="H14" s="306"/>
      <c r="I14" s="33">
        <v>2</v>
      </c>
      <c r="J14" s="40" t="str">
        <f>IF($I$14=1,"0","0")</f>
        <v>0</v>
      </c>
      <c r="K14" s="242">
        <f>IF(I14=2, J16+J17+J18+J19+J20+J21+J22+J23+J24+J32+J25+J26+J27+J28+J29+J30+J31+J33, 0)</f>
        <v>2.4000000000000004</v>
      </c>
      <c r="L14" s="307" t="s">
        <v>457</v>
      </c>
      <c r="M14" s="310" t="s">
        <v>428</v>
      </c>
    </row>
    <row r="15" spans="1:13" ht="18" customHeight="1" x14ac:dyDescent="0.25">
      <c r="A15" s="337"/>
      <c r="B15" s="346" t="s">
        <v>104</v>
      </c>
      <c r="C15" s="346"/>
      <c r="D15" s="346"/>
      <c r="E15" s="346"/>
      <c r="F15" s="346"/>
      <c r="G15" s="346"/>
      <c r="H15" s="346"/>
      <c r="I15" s="36"/>
      <c r="J15" s="17" t="str">
        <f>IF($I$14=2,"0","0")</f>
        <v>0</v>
      </c>
      <c r="K15" s="240"/>
      <c r="L15" s="308"/>
      <c r="M15" s="311"/>
    </row>
    <row r="16" spans="1:13" x14ac:dyDescent="0.25">
      <c r="A16" s="337"/>
      <c r="B16" s="346"/>
      <c r="C16" s="346"/>
      <c r="D16" s="346"/>
      <c r="E16" s="346"/>
      <c r="F16" s="346"/>
      <c r="G16" s="346"/>
      <c r="H16" s="346"/>
      <c r="I16" s="36" t="b">
        <v>1</v>
      </c>
      <c r="J16" s="17" t="str">
        <f>IF($I$16=TRUE,"1.7","0")</f>
        <v>1.7</v>
      </c>
      <c r="K16" s="240" t="str">
        <f>IF(AND($I$14&lt;&gt;2,I16=TRUE),"ERROR","")</f>
        <v/>
      </c>
      <c r="L16" s="308"/>
      <c r="M16" s="311"/>
    </row>
    <row r="17" spans="1:13" ht="23.45" customHeight="1" x14ac:dyDescent="0.25">
      <c r="A17" s="337"/>
      <c r="B17" s="333"/>
      <c r="C17" s="333"/>
      <c r="D17" s="333"/>
      <c r="E17" s="333"/>
      <c r="F17" s="333"/>
      <c r="G17" s="333"/>
      <c r="H17" s="333"/>
      <c r="I17" s="36" t="b">
        <v>1</v>
      </c>
      <c r="J17" s="17" t="str">
        <f>IF($I$17=TRUE,"0.1","0")</f>
        <v>0.1</v>
      </c>
      <c r="K17" s="240" t="str">
        <f t="shared" ref="K17:K33" si="0">IF(AND($I$14&lt;&gt;2,I17=TRUE),"ERROR","")</f>
        <v/>
      </c>
      <c r="L17" s="308"/>
      <c r="M17" s="311"/>
    </row>
    <row r="18" spans="1:13" ht="20.45" customHeight="1" x14ac:dyDescent="0.25">
      <c r="A18" s="337"/>
      <c r="B18" s="346"/>
      <c r="C18" s="346"/>
      <c r="D18" s="346"/>
      <c r="E18" s="346"/>
      <c r="F18" s="346"/>
      <c r="G18" s="346"/>
      <c r="H18" s="346"/>
      <c r="I18" s="36" t="b">
        <v>0</v>
      </c>
      <c r="J18" s="17" t="str">
        <f>IF($I$18=TRUE,"0.1","0")</f>
        <v>0</v>
      </c>
      <c r="K18" s="240" t="str">
        <f t="shared" si="0"/>
        <v/>
      </c>
      <c r="L18" s="308"/>
      <c r="M18" s="311"/>
    </row>
    <row r="19" spans="1:13" ht="19.899999999999999" customHeight="1" x14ac:dyDescent="0.25">
      <c r="A19" s="337"/>
      <c r="B19" s="346"/>
      <c r="C19" s="346"/>
      <c r="D19" s="346"/>
      <c r="E19" s="346"/>
      <c r="F19" s="346"/>
      <c r="G19" s="346"/>
      <c r="H19" s="346"/>
      <c r="I19" s="36" t="b">
        <v>1</v>
      </c>
      <c r="J19" s="17" t="str">
        <f>IF($I$19=TRUE,"0.1","0")</f>
        <v>0.1</v>
      </c>
      <c r="K19" s="240" t="str">
        <f t="shared" si="0"/>
        <v/>
      </c>
      <c r="L19" s="308"/>
      <c r="M19" s="311"/>
    </row>
    <row r="20" spans="1:13" ht="20.45" customHeight="1" x14ac:dyDescent="0.25">
      <c r="A20" s="337"/>
      <c r="B20" s="347"/>
      <c r="C20" s="347"/>
      <c r="D20" s="347"/>
      <c r="E20" s="347"/>
      <c r="F20" s="347"/>
      <c r="G20" s="347"/>
      <c r="H20" s="347"/>
      <c r="I20" s="36" t="b">
        <v>1</v>
      </c>
      <c r="J20" s="17" t="str">
        <f>IF($I$20=TRUE,"0.1","0")</f>
        <v>0.1</v>
      </c>
      <c r="K20" s="240" t="str">
        <f t="shared" si="0"/>
        <v/>
      </c>
      <c r="L20" s="308"/>
      <c r="M20" s="311"/>
    </row>
    <row r="21" spans="1:13" ht="19.899999999999999" customHeight="1" x14ac:dyDescent="0.25">
      <c r="A21" s="337"/>
      <c r="B21" s="347"/>
      <c r="C21" s="347"/>
      <c r="D21" s="347"/>
      <c r="E21" s="347"/>
      <c r="F21" s="347"/>
      <c r="G21" s="347"/>
      <c r="H21" s="347"/>
      <c r="I21" s="36" t="b">
        <v>1</v>
      </c>
      <c r="J21" s="17" t="str">
        <f>IF($I$21=TRUE,"0.1","0")</f>
        <v>0.1</v>
      </c>
      <c r="K21" s="240" t="str">
        <f t="shared" si="0"/>
        <v/>
      </c>
      <c r="L21" s="308"/>
      <c r="M21" s="311"/>
    </row>
    <row r="22" spans="1:13" ht="18" customHeight="1" x14ac:dyDescent="0.25">
      <c r="A22" s="337"/>
      <c r="B22" s="347"/>
      <c r="C22" s="347"/>
      <c r="D22" s="347"/>
      <c r="E22" s="347"/>
      <c r="F22" s="347"/>
      <c r="G22" s="347"/>
      <c r="H22" s="347"/>
      <c r="I22" s="36" t="b">
        <v>1</v>
      </c>
      <c r="J22" s="17" t="str">
        <f>IF($I$22=TRUE,"0.1","0")</f>
        <v>0.1</v>
      </c>
      <c r="K22" s="240" t="str">
        <f t="shared" si="0"/>
        <v/>
      </c>
      <c r="L22" s="308"/>
      <c r="M22" s="311"/>
    </row>
    <row r="23" spans="1:13" ht="18" customHeight="1" x14ac:dyDescent="0.25">
      <c r="A23" s="337"/>
      <c r="B23" s="347"/>
      <c r="C23" s="347"/>
      <c r="D23" s="347"/>
      <c r="E23" s="347"/>
      <c r="F23" s="347"/>
      <c r="G23" s="347"/>
      <c r="H23" s="347"/>
      <c r="I23" s="36" t="b">
        <v>1</v>
      </c>
      <c r="J23" s="17" t="str">
        <f>IF($I$23=TRUE,"0.1","0")</f>
        <v>0.1</v>
      </c>
      <c r="K23" s="240" t="str">
        <f t="shared" si="0"/>
        <v/>
      </c>
      <c r="L23" s="308"/>
      <c r="M23" s="311"/>
    </row>
    <row r="24" spans="1:13" ht="18" customHeight="1" x14ac:dyDescent="0.25">
      <c r="A24" s="337"/>
      <c r="B24" s="348"/>
      <c r="C24" s="348"/>
      <c r="D24" s="348"/>
      <c r="E24" s="348"/>
      <c r="F24" s="348"/>
      <c r="G24" s="348"/>
      <c r="H24" s="348"/>
      <c r="I24" s="36" t="b">
        <v>1</v>
      </c>
      <c r="J24" s="17" t="str">
        <f>IF($I$24=TRUE,"0.1","0")</f>
        <v>0.1</v>
      </c>
      <c r="K24" s="240" t="str">
        <f t="shared" si="0"/>
        <v/>
      </c>
      <c r="L24" s="308"/>
      <c r="M24" s="311"/>
    </row>
    <row r="25" spans="1:13" ht="24.6" customHeight="1" x14ac:dyDescent="0.25">
      <c r="A25" s="337"/>
      <c r="B25" s="347"/>
      <c r="C25" s="347"/>
      <c r="D25" s="347"/>
      <c r="E25" s="347"/>
      <c r="F25" s="347"/>
      <c r="G25" s="347"/>
      <c r="H25" s="347"/>
      <c r="I25" s="36" t="b">
        <v>0</v>
      </c>
      <c r="J25" s="17" t="str">
        <f>IF($I$25=TRUE,"1.7","0")</f>
        <v>0</v>
      </c>
      <c r="K25" s="240" t="str">
        <f t="shared" si="0"/>
        <v/>
      </c>
      <c r="L25" s="308"/>
      <c r="M25" s="311"/>
    </row>
    <row r="26" spans="1:13" ht="17.45" customHeight="1" x14ac:dyDescent="0.25">
      <c r="A26" s="337"/>
      <c r="B26" s="347"/>
      <c r="C26" s="347"/>
      <c r="D26" s="347"/>
      <c r="E26" s="347"/>
      <c r="F26" s="347"/>
      <c r="G26" s="347"/>
      <c r="H26" s="347"/>
      <c r="I26" s="36" t="b">
        <v>0</v>
      </c>
      <c r="J26" s="17" t="str">
        <f>IF($I$26=TRUE,"0.1","0")</f>
        <v>0</v>
      </c>
      <c r="K26" s="240" t="str">
        <f t="shared" si="0"/>
        <v/>
      </c>
      <c r="L26" s="308"/>
      <c r="M26" s="311"/>
    </row>
    <row r="27" spans="1:13" ht="16.899999999999999" customHeight="1" x14ac:dyDescent="0.25">
      <c r="A27" s="337"/>
      <c r="B27" s="347"/>
      <c r="C27" s="347"/>
      <c r="D27" s="347"/>
      <c r="E27" s="347"/>
      <c r="F27" s="347"/>
      <c r="G27" s="347"/>
      <c r="H27" s="347"/>
      <c r="I27" s="36" t="b">
        <v>0</v>
      </c>
      <c r="J27" s="17" t="str">
        <f>IF($I$27=TRUE,"0.1","0")</f>
        <v>0</v>
      </c>
      <c r="K27" s="240" t="str">
        <f t="shared" si="0"/>
        <v/>
      </c>
      <c r="L27" s="308"/>
      <c r="M27" s="311"/>
    </row>
    <row r="28" spans="1:13" ht="18" customHeight="1" x14ac:dyDescent="0.25">
      <c r="A28" s="337"/>
      <c r="B28" s="347"/>
      <c r="C28" s="347"/>
      <c r="D28" s="347"/>
      <c r="E28" s="347"/>
      <c r="F28" s="347"/>
      <c r="G28" s="347"/>
      <c r="H28" s="347"/>
      <c r="I28" s="36" t="b">
        <v>0</v>
      </c>
      <c r="J28" s="17" t="str">
        <f>IF($I$28=TRUE,"0.1","0")</f>
        <v>0</v>
      </c>
      <c r="K28" s="240" t="str">
        <f t="shared" si="0"/>
        <v/>
      </c>
      <c r="L28" s="308"/>
      <c r="M28" s="311"/>
    </row>
    <row r="29" spans="1:13" x14ac:dyDescent="0.25">
      <c r="A29" s="337"/>
      <c r="B29" s="347"/>
      <c r="C29" s="347"/>
      <c r="D29" s="347"/>
      <c r="E29" s="347"/>
      <c r="F29" s="347"/>
      <c r="G29" s="347"/>
      <c r="H29" s="347"/>
      <c r="I29" s="36" t="b">
        <v>0</v>
      </c>
      <c r="J29" s="17" t="str">
        <f>IF($I$29=TRUE,"0.1","0")</f>
        <v>0</v>
      </c>
      <c r="K29" s="240" t="str">
        <f t="shared" si="0"/>
        <v/>
      </c>
      <c r="L29" s="308"/>
      <c r="M29" s="311"/>
    </row>
    <row r="30" spans="1:13" ht="19.899999999999999" customHeight="1" x14ac:dyDescent="0.25">
      <c r="A30" s="337"/>
      <c r="B30" s="347"/>
      <c r="C30" s="347"/>
      <c r="D30" s="347"/>
      <c r="E30" s="347"/>
      <c r="F30" s="347"/>
      <c r="G30" s="347"/>
      <c r="H30" s="347"/>
      <c r="I30" s="36" t="b">
        <v>0</v>
      </c>
      <c r="J30" s="17" t="str">
        <f>IF($I$30=TRUE,"0.1","0")</f>
        <v>0</v>
      </c>
      <c r="K30" s="240" t="str">
        <f t="shared" si="0"/>
        <v/>
      </c>
      <c r="L30" s="308"/>
      <c r="M30" s="311"/>
    </row>
    <row r="31" spans="1:13" x14ac:dyDescent="0.25">
      <c r="A31" s="337"/>
      <c r="B31" s="347"/>
      <c r="C31" s="347"/>
      <c r="D31" s="347"/>
      <c r="E31" s="347"/>
      <c r="F31" s="347"/>
      <c r="G31" s="347"/>
      <c r="H31" s="347"/>
      <c r="I31" s="36" t="b">
        <v>0</v>
      </c>
      <c r="J31" s="17" t="str">
        <f>IF($I$31=TRUE,"0.1","0")</f>
        <v>0</v>
      </c>
      <c r="K31" s="240" t="str">
        <f t="shared" si="0"/>
        <v/>
      </c>
      <c r="L31" s="308"/>
      <c r="M31" s="311"/>
    </row>
    <row r="32" spans="1:13" x14ac:dyDescent="0.25">
      <c r="A32" s="337"/>
      <c r="B32" s="348"/>
      <c r="C32" s="348"/>
      <c r="D32" s="348"/>
      <c r="E32" s="348"/>
      <c r="F32" s="348"/>
      <c r="G32" s="348"/>
      <c r="H32" s="348"/>
      <c r="I32" s="36" t="b">
        <v>0</v>
      </c>
      <c r="J32" s="17" t="str">
        <f>IF($I$32=TRUE,"0.1","0")</f>
        <v>0</v>
      </c>
      <c r="K32" s="240" t="str">
        <f t="shared" si="0"/>
        <v/>
      </c>
      <c r="L32" s="308"/>
      <c r="M32" s="326"/>
    </row>
    <row r="33" spans="1:13" ht="18.600000000000001" customHeight="1" thickBot="1" x14ac:dyDescent="0.3">
      <c r="A33" s="342"/>
      <c r="B33" s="343"/>
      <c r="C33" s="343"/>
      <c r="D33" s="343"/>
      <c r="E33" s="343"/>
      <c r="F33" s="343"/>
      <c r="G33" s="343"/>
      <c r="H33" s="343"/>
      <c r="I33" s="37" t="b">
        <v>0</v>
      </c>
      <c r="J33" s="38" t="str">
        <f>IF($I$33=TRUE,"0.1","0")</f>
        <v>0</v>
      </c>
      <c r="K33" s="241" t="str">
        <f t="shared" si="0"/>
        <v/>
      </c>
      <c r="L33" s="309"/>
      <c r="M33" s="312"/>
    </row>
    <row r="34" spans="1:13" ht="21" customHeight="1" x14ac:dyDescent="0.25">
      <c r="A34" s="336" t="s">
        <v>105</v>
      </c>
      <c r="B34" s="344"/>
      <c r="C34" s="344"/>
      <c r="D34" s="344"/>
      <c r="E34" s="344"/>
      <c r="F34" s="344"/>
      <c r="G34" s="344"/>
      <c r="H34" s="344"/>
      <c r="I34" s="33">
        <v>2</v>
      </c>
      <c r="J34" s="40" t="str">
        <f>IF($I$34=1,"0","0")</f>
        <v>0</v>
      </c>
      <c r="K34" s="239">
        <f>IF(I34=2,J35+ J36+J37+J38+J39+J40+J41+J42, 0)</f>
        <v>1.8</v>
      </c>
      <c r="L34" s="307" t="s">
        <v>487</v>
      </c>
      <c r="M34" s="310" t="s">
        <v>429</v>
      </c>
    </row>
    <row r="35" spans="1:13" ht="19.149999999999999" customHeight="1" x14ac:dyDescent="0.25">
      <c r="A35" s="337"/>
      <c r="B35" s="333"/>
      <c r="C35" s="333"/>
      <c r="D35" s="333"/>
      <c r="E35" s="333"/>
      <c r="F35" s="333"/>
      <c r="G35" s="333"/>
      <c r="H35" s="333"/>
      <c r="I35" s="36"/>
      <c r="J35" s="17" t="str">
        <f>IF($I$34=2,"1.6","0")</f>
        <v>1.6</v>
      </c>
      <c r="K35" s="240"/>
      <c r="L35" s="308"/>
      <c r="M35" s="311"/>
    </row>
    <row r="36" spans="1:13" ht="18" customHeight="1" x14ac:dyDescent="0.25">
      <c r="A36" s="337"/>
      <c r="B36" s="315"/>
      <c r="C36" s="315"/>
      <c r="D36" s="315"/>
      <c r="E36" s="315"/>
      <c r="F36" s="315"/>
      <c r="G36" s="315"/>
      <c r="H36" s="315"/>
      <c r="I36" s="36" t="b">
        <v>0</v>
      </c>
      <c r="J36" s="17" t="str">
        <f>IF($I$36=TRUE,"0.2","0")</f>
        <v>0</v>
      </c>
      <c r="K36" s="240" t="str">
        <f t="shared" ref="K36:K42" si="1">IF(AND($I$34&lt;&gt;2,I36=TRUE),"ERROR","")</f>
        <v/>
      </c>
      <c r="L36" s="308"/>
      <c r="M36" s="311"/>
    </row>
    <row r="37" spans="1:13" ht="18" customHeight="1" x14ac:dyDescent="0.25">
      <c r="A37" s="337"/>
      <c r="B37" s="315"/>
      <c r="C37" s="315"/>
      <c r="D37" s="315"/>
      <c r="E37" s="315"/>
      <c r="F37" s="315"/>
      <c r="G37" s="315"/>
      <c r="H37" s="315"/>
      <c r="I37" s="36" t="b">
        <v>0</v>
      </c>
      <c r="J37" s="17" t="str">
        <f>IF($I$37=TRUE,"0.2","0")</f>
        <v>0</v>
      </c>
      <c r="K37" s="240" t="str">
        <f t="shared" si="1"/>
        <v/>
      </c>
      <c r="L37" s="308"/>
      <c r="M37" s="311"/>
    </row>
    <row r="38" spans="1:13" ht="19.149999999999999" customHeight="1" x14ac:dyDescent="0.25">
      <c r="A38" s="337"/>
      <c r="B38" s="315"/>
      <c r="C38" s="315"/>
      <c r="D38" s="315"/>
      <c r="E38" s="315"/>
      <c r="F38" s="315"/>
      <c r="G38" s="315"/>
      <c r="H38" s="315"/>
      <c r="I38" s="36" t="b">
        <v>0</v>
      </c>
      <c r="J38" s="17" t="str">
        <f>IF($I$38=TRUE,"0.2","0")</f>
        <v>0</v>
      </c>
      <c r="K38" s="240" t="str">
        <f t="shared" si="1"/>
        <v/>
      </c>
      <c r="L38" s="308"/>
      <c r="M38" s="311"/>
    </row>
    <row r="39" spans="1:13" ht="17.45" customHeight="1" x14ac:dyDescent="0.25">
      <c r="A39" s="337"/>
      <c r="B39" s="315"/>
      <c r="C39" s="315"/>
      <c r="D39" s="315"/>
      <c r="E39" s="315"/>
      <c r="F39" s="315"/>
      <c r="G39" s="315"/>
      <c r="H39" s="315"/>
      <c r="I39" s="36" t="b">
        <v>1</v>
      </c>
      <c r="J39" s="17" t="str">
        <f>IF($I$39=TRUE,"0.2","0")</f>
        <v>0.2</v>
      </c>
      <c r="K39" s="240" t="str">
        <f t="shared" si="1"/>
        <v/>
      </c>
      <c r="L39" s="308"/>
      <c r="M39" s="311"/>
    </row>
    <row r="40" spans="1:13" x14ac:dyDescent="0.25">
      <c r="A40" s="337"/>
      <c r="B40" s="315"/>
      <c r="C40" s="315"/>
      <c r="D40" s="315"/>
      <c r="E40" s="315"/>
      <c r="F40" s="315"/>
      <c r="G40" s="315"/>
      <c r="H40" s="315"/>
      <c r="I40" s="36" t="b">
        <v>0</v>
      </c>
      <c r="J40" s="17" t="str">
        <f>IF($I$40=TRUE,"0.2","0")</f>
        <v>0</v>
      </c>
      <c r="K40" s="240" t="str">
        <f t="shared" si="1"/>
        <v/>
      </c>
      <c r="L40" s="308"/>
      <c r="M40" s="311"/>
    </row>
    <row r="41" spans="1:13" x14ac:dyDescent="0.25">
      <c r="A41" s="337"/>
      <c r="B41" s="315"/>
      <c r="C41" s="315"/>
      <c r="D41" s="315"/>
      <c r="E41" s="315"/>
      <c r="F41" s="315"/>
      <c r="G41" s="315"/>
      <c r="H41" s="315"/>
      <c r="I41" s="36" t="b">
        <v>0</v>
      </c>
      <c r="J41" s="17" t="str">
        <f>IF($I$41=TRUE,"0.2","0")</f>
        <v>0</v>
      </c>
      <c r="K41" s="240" t="str">
        <f t="shared" si="1"/>
        <v/>
      </c>
      <c r="L41" s="308"/>
      <c r="M41" s="311"/>
    </row>
    <row r="42" spans="1:13" ht="21" customHeight="1" thickBot="1" x14ac:dyDescent="0.3">
      <c r="A42" s="342"/>
      <c r="B42" s="302"/>
      <c r="C42" s="302"/>
      <c r="D42" s="302"/>
      <c r="E42" s="302"/>
      <c r="F42" s="302"/>
      <c r="G42" s="302"/>
      <c r="H42" s="302"/>
      <c r="I42" s="37" t="b">
        <v>0</v>
      </c>
      <c r="J42" s="38" t="str">
        <f>IF($I$42=TRUE,"0.2","0")</f>
        <v>0</v>
      </c>
      <c r="K42" s="241" t="str">
        <f t="shared" si="1"/>
        <v/>
      </c>
      <c r="L42" s="309"/>
      <c r="M42" s="312"/>
    </row>
    <row r="43" spans="1:13" ht="36" customHeight="1" x14ac:dyDescent="0.25">
      <c r="A43" s="336" t="s">
        <v>106</v>
      </c>
      <c r="B43" s="306"/>
      <c r="C43" s="306"/>
      <c r="D43" s="306"/>
      <c r="E43" s="306"/>
      <c r="F43" s="306"/>
      <c r="G43" s="306"/>
      <c r="H43" s="306"/>
      <c r="I43" s="33">
        <v>2</v>
      </c>
      <c r="J43" s="34" t="str">
        <f>IF($I$43=1,"0","0")</f>
        <v>0</v>
      </c>
      <c r="K43" s="239">
        <f>IF(I43=2, J45+J46+J47+J48+J49+J50, 0)</f>
        <v>0.8</v>
      </c>
      <c r="L43" s="307" t="s">
        <v>488</v>
      </c>
      <c r="M43" s="310" t="s">
        <v>430</v>
      </c>
    </row>
    <row r="44" spans="1:13" ht="39" customHeight="1" x14ac:dyDescent="0.25">
      <c r="A44" s="337"/>
      <c r="B44" s="315"/>
      <c r="C44" s="315"/>
      <c r="D44" s="315"/>
      <c r="E44" s="315"/>
      <c r="F44" s="315"/>
      <c r="G44" s="315"/>
      <c r="H44" s="315"/>
      <c r="I44" s="36"/>
      <c r="J44" s="17" t="str">
        <f>IF($I$43=2,"0","0")</f>
        <v>0</v>
      </c>
      <c r="K44" s="240"/>
      <c r="L44" s="308"/>
      <c r="M44" s="311"/>
    </row>
    <row r="45" spans="1:13" ht="21.6" customHeight="1" x14ac:dyDescent="0.25">
      <c r="A45" s="337"/>
      <c r="B45" s="315"/>
      <c r="C45" s="315"/>
      <c r="D45" s="315"/>
      <c r="E45" s="315"/>
      <c r="F45" s="315"/>
      <c r="G45" s="315"/>
      <c r="H45" s="315"/>
      <c r="I45" s="36" t="b">
        <v>0</v>
      </c>
      <c r="J45" s="17" t="str">
        <f>IF($I$45=TRUE,"0.4","0")</f>
        <v>0</v>
      </c>
      <c r="K45" s="240" t="str">
        <f>IF(AND($I$43&lt;&gt;2,I45=TRUE),"ERROR","")</f>
        <v/>
      </c>
      <c r="L45" s="308"/>
      <c r="M45" s="311"/>
    </row>
    <row r="46" spans="1:13" ht="24.6" customHeight="1" x14ac:dyDescent="0.25">
      <c r="A46" s="337"/>
      <c r="B46" s="315"/>
      <c r="C46" s="315"/>
      <c r="D46" s="315"/>
      <c r="E46" s="315"/>
      <c r="F46" s="315"/>
      <c r="G46" s="315"/>
      <c r="H46" s="315"/>
      <c r="I46" s="36" t="b">
        <v>1</v>
      </c>
      <c r="J46" s="17" t="str">
        <f>IF($I$46=TRUE,"0.4","0")</f>
        <v>0.4</v>
      </c>
      <c r="K46" s="240" t="str">
        <f t="shared" ref="K46:K50" si="2">IF(AND($I$43&lt;&gt;2,I46=TRUE),"ERROR","")</f>
        <v/>
      </c>
      <c r="L46" s="308"/>
      <c r="M46" s="311"/>
    </row>
    <row r="47" spans="1:13" ht="21.6" customHeight="1" x14ac:dyDescent="0.25">
      <c r="A47" s="337"/>
      <c r="B47" s="315"/>
      <c r="C47" s="315"/>
      <c r="D47" s="315"/>
      <c r="E47" s="315"/>
      <c r="F47" s="315"/>
      <c r="G47" s="315"/>
      <c r="H47" s="315"/>
      <c r="I47" s="36" t="b">
        <v>0</v>
      </c>
      <c r="J47" s="17" t="str">
        <f>IF($I$47=TRUE,"0.4","0")</f>
        <v>0</v>
      </c>
      <c r="K47" s="240" t="str">
        <f t="shared" si="2"/>
        <v/>
      </c>
      <c r="L47" s="308"/>
      <c r="M47" s="311"/>
    </row>
    <row r="48" spans="1:13" ht="20.45" customHeight="1" x14ac:dyDescent="0.25">
      <c r="A48" s="337"/>
      <c r="B48" s="315"/>
      <c r="C48" s="315"/>
      <c r="D48" s="315"/>
      <c r="E48" s="315"/>
      <c r="F48" s="315"/>
      <c r="G48" s="315"/>
      <c r="H48" s="315"/>
      <c r="I48" s="36" t="b">
        <v>0</v>
      </c>
      <c r="J48" s="17" t="str">
        <f>IF($I$48=TRUE,"0.4","0")</f>
        <v>0</v>
      </c>
      <c r="K48" s="240" t="str">
        <f t="shared" si="2"/>
        <v/>
      </c>
      <c r="L48" s="308"/>
      <c r="M48" s="311"/>
    </row>
    <row r="49" spans="1:13 13097:13097" ht="27" customHeight="1" x14ac:dyDescent="0.25">
      <c r="A49" s="337"/>
      <c r="B49" s="341"/>
      <c r="C49" s="341"/>
      <c r="D49" s="341"/>
      <c r="E49" s="341"/>
      <c r="F49" s="341"/>
      <c r="G49" s="341"/>
      <c r="H49" s="341"/>
      <c r="I49" s="36" t="b">
        <v>0</v>
      </c>
      <c r="J49" s="17" t="str">
        <f>IF($I$49=TRUE,"0.5","0")</f>
        <v>0</v>
      </c>
      <c r="K49" s="240" t="str">
        <f t="shared" si="2"/>
        <v/>
      </c>
      <c r="L49" s="308"/>
      <c r="M49" s="326"/>
      <c r="SIS49" s="31" t="b">
        <v>1</v>
      </c>
    </row>
    <row r="50" spans="1:13 13097:13097" ht="24.6" customHeight="1" thickBot="1" x14ac:dyDescent="0.3">
      <c r="A50" s="342"/>
      <c r="B50" s="302"/>
      <c r="C50" s="302"/>
      <c r="D50" s="302"/>
      <c r="E50" s="302"/>
      <c r="F50" s="302"/>
      <c r="G50" s="302"/>
      <c r="H50" s="302"/>
      <c r="I50" s="37" t="b">
        <v>1</v>
      </c>
      <c r="J50" s="38" t="str">
        <f>IF($I$50=TRUE,"0.4","0")</f>
        <v>0.4</v>
      </c>
      <c r="K50" s="241" t="str">
        <f t="shared" si="2"/>
        <v/>
      </c>
      <c r="L50" s="309"/>
      <c r="M50" s="312"/>
    </row>
    <row r="51" spans="1:13 13097:13097" x14ac:dyDescent="0.25">
      <c r="A51" s="345" t="s">
        <v>107</v>
      </c>
      <c r="B51" s="345"/>
      <c r="C51" s="345"/>
      <c r="D51" s="345"/>
      <c r="E51" s="345"/>
      <c r="F51" s="345"/>
      <c r="G51" s="345"/>
      <c r="H51" s="345"/>
      <c r="I51" s="345"/>
      <c r="J51" s="319"/>
      <c r="K51" s="42">
        <f>SUM(K4:K50)</f>
        <v>10.500000000000002</v>
      </c>
    </row>
    <row r="52" spans="1:13 13097:13097" ht="30.6" customHeight="1" thickBot="1" x14ac:dyDescent="0.3">
      <c r="A52" s="321"/>
      <c r="B52" s="321"/>
      <c r="C52" s="321"/>
      <c r="D52" s="321"/>
      <c r="E52" s="321"/>
      <c r="F52" s="321"/>
      <c r="G52" s="321"/>
      <c r="H52" s="321"/>
      <c r="I52" s="321"/>
      <c r="J52" s="321"/>
      <c r="K52" s="321"/>
      <c r="L52" s="270"/>
      <c r="M52" s="270"/>
    </row>
    <row r="53" spans="1:13 13097:13097" ht="48" customHeight="1" thickBot="1" x14ac:dyDescent="0.3">
      <c r="A53" s="338" t="s">
        <v>108</v>
      </c>
      <c r="B53" s="339"/>
      <c r="C53" s="339"/>
      <c r="D53" s="339"/>
      <c r="E53" s="339"/>
      <c r="F53" s="339"/>
      <c r="G53" s="339"/>
      <c r="H53" s="339"/>
      <c r="I53" s="339"/>
      <c r="J53" s="339"/>
      <c r="K53" s="340"/>
      <c r="L53" s="55" t="s">
        <v>97</v>
      </c>
      <c r="M53" s="32" t="s">
        <v>369</v>
      </c>
    </row>
    <row r="54" spans="1:13 13097:13097" ht="30.6" customHeight="1" x14ac:dyDescent="0.25">
      <c r="A54" s="303" t="s">
        <v>109</v>
      </c>
      <c r="B54" s="306"/>
      <c r="C54" s="306"/>
      <c r="D54" s="306"/>
      <c r="E54" s="306"/>
      <c r="F54" s="306"/>
      <c r="G54" s="306"/>
      <c r="H54" s="306"/>
      <c r="I54" s="33">
        <v>2</v>
      </c>
      <c r="J54" s="34" t="str">
        <f>IF($I$54=1,"0","0")</f>
        <v>0</v>
      </c>
      <c r="K54" s="239">
        <f>IF(I54=1, 0, IF(I54=2, J56+J57+J58+J59+J60,0))</f>
        <v>4</v>
      </c>
      <c r="L54" s="327" t="s">
        <v>458</v>
      </c>
      <c r="M54" s="330" t="s">
        <v>431</v>
      </c>
    </row>
    <row r="55" spans="1:13 13097:13097" ht="37.9" customHeight="1" x14ac:dyDescent="0.25">
      <c r="A55" s="304"/>
      <c r="B55" s="333"/>
      <c r="C55" s="333"/>
      <c r="D55" s="333"/>
      <c r="E55" s="333"/>
      <c r="F55" s="333"/>
      <c r="G55" s="333"/>
      <c r="H55" s="333"/>
      <c r="I55" s="36"/>
      <c r="J55" s="17" t="str">
        <f>IF($I$54=2,"0","0")</f>
        <v>0</v>
      </c>
      <c r="K55" s="240"/>
      <c r="L55" s="328"/>
      <c r="M55" s="331"/>
    </row>
    <row r="56" spans="1:13 13097:13097" ht="38.450000000000003" customHeight="1" x14ac:dyDescent="0.25">
      <c r="A56" s="304"/>
      <c r="B56" s="315"/>
      <c r="C56" s="315"/>
      <c r="D56" s="315"/>
      <c r="E56" s="315"/>
      <c r="F56" s="315"/>
      <c r="G56" s="315"/>
      <c r="H56" s="315"/>
      <c r="I56" s="36" t="b">
        <v>0</v>
      </c>
      <c r="J56" s="17" t="str">
        <f>IF($I$56=TRUE,"1","0")</f>
        <v>0</v>
      </c>
      <c r="K56" s="240" t="str">
        <f>IF(AND($I$54&lt;&gt;2,I56=TRUE),"ERROR","")</f>
        <v/>
      </c>
      <c r="L56" s="328"/>
      <c r="M56" s="331"/>
    </row>
    <row r="57" spans="1:13 13097:13097" ht="35.450000000000003" customHeight="1" x14ac:dyDescent="0.25">
      <c r="A57" s="304"/>
      <c r="B57" s="315"/>
      <c r="C57" s="315"/>
      <c r="D57" s="315"/>
      <c r="E57" s="315"/>
      <c r="F57" s="315"/>
      <c r="G57" s="315"/>
      <c r="H57" s="315"/>
      <c r="I57" s="36" t="b">
        <v>1</v>
      </c>
      <c r="J57" s="17" t="str">
        <f>IF($I$57=TRUE,"1","0")</f>
        <v>1</v>
      </c>
      <c r="K57" s="240" t="str">
        <f t="shared" ref="K57:K60" si="3">IF(AND($I$54&lt;&gt;2,I57=TRUE),"ERROR","")</f>
        <v/>
      </c>
      <c r="L57" s="328"/>
      <c r="M57" s="331"/>
    </row>
    <row r="58" spans="1:13 13097:13097" ht="22.9" customHeight="1" x14ac:dyDescent="0.25">
      <c r="A58" s="304"/>
      <c r="B58" s="315"/>
      <c r="C58" s="315"/>
      <c r="D58" s="315"/>
      <c r="E58" s="315"/>
      <c r="F58" s="315"/>
      <c r="G58" s="315"/>
      <c r="H58" s="315"/>
      <c r="I58" s="36" t="b">
        <v>1</v>
      </c>
      <c r="J58" s="17" t="str">
        <f>IF($I$58=TRUE,"1","0")</f>
        <v>1</v>
      </c>
      <c r="K58" s="240" t="str">
        <f t="shared" si="3"/>
        <v/>
      </c>
      <c r="L58" s="328"/>
      <c r="M58" s="331"/>
    </row>
    <row r="59" spans="1:13 13097:13097" ht="27" customHeight="1" x14ac:dyDescent="0.25">
      <c r="A59" s="304"/>
      <c r="B59" s="315"/>
      <c r="C59" s="315"/>
      <c r="D59" s="315"/>
      <c r="E59" s="315"/>
      <c r="F59" s="315"/>
      <c r="G59" s="315"/>
      <c r="H59" s="315"/>
      <c r="I59" s="36" t="b">
        <v>1</v>
      </c>
      <c r="J59" s="17" t="str">
        <f>IF($I$59=TRUE,"1","0")</f>
        <v>1</v>
      </c>
      <c r="K59" s="240" t="str">
        <f t="shared" si="3"/>
        <v/>
      </c>
      <c r="L59" s="328"/>
      <c r="M59" s="331"/>
    </row>
    <row r="60" spans="1:13 13097:13097" ht="22.15" customHeight="1" thickBot="1" x14ac:dyDescent="0.3">
      <c r="A60" s="305"/>
      <c r="B60" s="302"/>
      <c r="C60" s="302"/>
      <c r="D60" s="302"/>
      <c r="E60" s="302"/>
      <c r="F60" s="302"/>
      <c r="G60" s="302"/>
      <c r="H60" s="302"/>
      <c r="I60" s="37" t="b">
        <v>1</v>
      </c>
      <c r="J60" s="38" t="str">
        <f>IF($I$60=TRUE,"1","0")</f>
        <v>1</v>
      </c>
      <c r="K60" s="241" t="str">
        <f t="shared" si="3"/>
        <v/>
      </c>
      <c r="L60" s="329"/>
      <c r="M60" s="332"/>
    </row>
    <row r="61" spans="1:13 13097:13097" ht="51" customHeight="1" x14ac:dyDescent="0.25">
      <c r="A61" s="336" t="s">
        <v>373</v>
      </c>
      <c r="B61" s="306"/>
      <c r="C61" s="306"/>
      <c r="D61" s="306"/>
      <c r="E61" s="306"/>
      <c r="F61" s="306"/>
      <c r="G61" s="306"/>
      <c r="H61" s="306"/>
      <c r="I61" s="33">
        <v>2</v>
      </c>
      <c r="J61" s="34" t="str">
        <f>IF($I$61=1,"0","0")</f>
        <v>0</v>
      </c>
      <c r="K61" s="239">
        <f>J61+J62</f>
        <v>5</v>
      </c>
      <c r="L61" s="327" t="s">
        <v>374</v>
      </c>
      <c r="M61" s="334" t="s">
        <v>432</v>
      </c>
    </row>
    <row r="62" spans="1:13 13097:13097" ht="78" customHeight="1" thickBot="1" x14ac:dyDescent="0.3">
      <c r="A62" s="337"/>
      <c r="B62" s="315"/>
      <c r="C62" s="315"/>
      <c r="D62" s="315"/>
      <c r="E62" s="315"/>
      <c r="F62" s="315"/>
      <c r="G62" s="315"/>
      <c r="H62" s="315"/>
      <c r="I62" s="36"/>
      <c r="J62" s="17" t="str">
        <f>IF($I$61=2,"5","0")</f>
        <v>5</v>
      </c>
      <c r="K62" s="240"/>
      <c r="L62" s="328"/>
      <c r="M62" s="335"/>
    </row>
    <row r="63" spans="1:13 13097:13097" ht="23.45" customHeight="1" x14ac:dyDescent="0.25">
      <c r="A63" s="303" t="s">
        <v>110</v>
      </c>
      <c r="B63" s="306"/>
      <c r="C63" s="306"/>
      <c r="D63" s="306"/>
      <c r="E63" s="306"/>
      <c r="F63" s="306"/>
      <c r="G63" s="306"/>
      <c r="H63" s="306"/>
      <c r="I63" s="33">
        <v>4</v>
      </c>
      <c r="J63" s="34" t="str">
        <f>IF($I$63=1,"0","0")</f>
        <v>0</v>
      </c>
      <c r="K63" s="239">
        <f>J63+J65+J66+J67</f>
        <v>1</v>
      </c>
      <c r="L63" s="307" t="s">
        <v>459</v>
      </c>
      <c r="M63" s="310" t="s">
        <v>433</v>
      </c>
    </row>
    <row r="64" spans="1:13 13097:13097" ht="19.149999999999999" customHeight="1" x14ac:dyDescent="0.25">
      <c r="A64" s="304"/>
      <c r="B64" s="313" t="s">
        <v>111</v>
      </c>
      <c r="C64" s="314"/>
      <c r="D64" s="314"/>
      <c r="E64" s="314"/>
      <c r="F64" s="314"/>
      <c r="G64" s="314"/>
      <c r="H64" s="314"/>
      <c r="I64" s="36"/>
      <c r="J64" s="17"/>
      <c r="K64" s="240"/>
      <c r="L64" s="308"/>
      <c r="M64" s="311"/>
    </row>
    <row r="65" spans="1:13" ht="17.45" customHeight="1" x14ac:dyDescent="0.25">
      <c r="A65" s="304"/>
      <c r="B65" s="315"/>
      <c r="C65" s="315"/>
      <c r="D65" s="315"/>
      <c r="E65" s="315"/>
      <c r="F65" s="315"/>
      <c r="G65" s="315"/>
      <c r="H65" s="315"/>
      <c r="I65" s="36"/>
      <c r="J65" s="17" t="str">
        <f>IF($I$63=2,"5","0")</f>
        <v>0</v>
      </c>
      <c r="K65" s="240"/>
      <c r="L65" s="308"/>
      <c r="M65" s="311"/>
    </row>
    <row r="66" spans="1:13" ht="19.149999999999999" customHeight="1" x14ac:dyDescent="0.25">
      <c r="A66" s="304"/>
      <c r="B66" s="315"/>
      <c r="C66" s="315"/>
      <c r="D66" s="315"/>
      <c r="E66" s="315"/>
      <c r="F66" s="315"/>
      <c r="G66" s="315"/>
      <c r="H66" s="315"/>
      <c r="I66" s="36"/>
      <c r="J66" s="17" t="str">
        <f>IF($I$63=3,"3","0")</f>
        <v>0</v>
      </c>
      <c r="K66" s="240"/>
      <c r="L66" s="308"/>
      <c r="M66" s="311"/>
    </row>
    <row r="67" spans="1:13" ht="17.45" customHeight="1" thickBot="1" x14ac:dyDescent="0.3">
      <c r="A67" s="305"/>
      <c r="B67" s="302"/>
      <c r="C67" s="302"/>
      <c r="D67" s="302"/>
      <c r="E67" s="302"/>
      <c r="F67" s="302"/>
      <c r="G67" s="302"/>
      <c r="H67" s="302"/>
      <c r="I67" s="37"/>
      <c r="J67" s="38" t="str">
        <f>IF($I$63=4,"1","0")</f>
        <v>1</v>
      </c>
      <c r="K67" s="241"/>
      <c r="L67" s="309"/>
      <c r="M67" s="312"/>
    </row>
    <row r="68" spans="1:13" ht="21" customHeight="1" x14ac:dyDescent="0.25">
      <c r="A68" s="303" t="s">
        <v>112</v>
      </c>
      <c r="B68" s="325"/>
      <c r="C68" s="325"/>
      <c r="D68" s="325"/>
      <c r="E68" s="325"/>
      <c r="F68" s="325"/>
      <c r="G68" s="325"/>
      <c r="H68" s="325"/>
      <c r="I68" s="33">
        <v>2</v>
      </c>
      <c r="J68" s="34" t="str">
        <f>IF($I$68=2,"0","0")</f>
        <v>0</v>
      </c>
      <c r="K68" s="239">
        <f>IF(I68=2, J70+J71+J72+J73, 0)</f>
        <v>1.25</v>
      </c>
      <c r="L68" s="307" t="s">
        <v>460</v>
      </c>
      <c r="M68" s="310"/>
    </row>
    <row r="69" spans="1:13" x14ac:dyDescent="0.25">
      <c r="A69" s="304"/>
      <c r="B69" s="315"/>
      <c r="C69" s="315"/>
      <c r="D69" s="315"/>
      <c r="E69" s="315"/>
      <c r="F69" s="315"/>
      <c r="G69" s="315"/>
      <c r="H69" s="315"/>
      <c r="I69" s="36"/>
      <c r="J69" s="17" t="str">
        <f>IF($I$68=1,"0","0")</f>
        <v>0</v>
      </c>
      <c r="K69" s="240"/>
      <c r="L69" s="308"/>
      <c r="M69" s="311"/>
    </row>
    <row r="70" spans="1:13" ht="20.45" customHeight="1" x14ac:dyDescent="0.25">
      <c r="A70" s="304"/>
      <c r="B70" s="315"/>
      <c r="C70" s="315"/>
      <c r="D70" s="315"/>
      <c r="E70" s="315"/>
      <c r="F70" s="315"/>
      <c r="G70" s="315"/>
      <c r="H70" s="315"/>
      <c r="I70" s="36" t="b">
        <v>1</v>
      </c>
      <c r="J70" s="17" t="str">
        <f>IF($I$70=TRUE,"1.25","0")</f>
        <v>1.25</v>
      </c>
      <c r="K70" s="240" t="str">
        <f>IF(AND($I$68&lt;&gt;2,I70=TRUE),"ERROR","")</f>
        <v/>
      </c>
      <c r="L70" s="308"/>
      <c r="M70" s="311"/>
    </row>
    <row r="71" spans="1:13" ht="20.45" customHeight="1" x14ac:dyDescent="0.25">
      <c r="A71" s="304"/>
      <c r="B71" s="315"/>
      <c r="C71" s="315"/>
      <c r="D71" s="315"/>
      <c r="E71" s="315"/>
      <c r="F71" s="315"/>
      <c r="G71" s="315"/>
      <c r="H71" s="315"/>
      <c r="I71" s="36" t="b">
        <v>0</v>
      </c>
      <c r="J71" s="17" t="str">
        <f>IF($I$71=TRUE,"1.25","0")</f>
        <v>0</v>
      </c>
      <c r="K71" s="240" t="str">
        <f t="shared" ref="K71:K73" si="4">IF(AND($I$68&lt;&gt;2,I71=TRUE),"ERROR","")</f>
        <v/>
      </c>
      <c r="L71" s="308"/>
      <c r="M71" s="311"/>
    </row>
    <row r="72" spans="1:13" ht="18" customHeight="1" x14ac:dyDescent="0.25">
      <c r="A72" s="304"/>
      <c r="B72" s="315"/>
      <c r="C72" s="315"/>
      <c r="D72" s="315"/>
      <c r="E72" s="315"/>
      <c r="F72" s="315"/>
      <c r="G72" s="315"/>
      <c r="H72" s="315"/>
      <c r="I72" s="36" t="b">
        <v>0</v>
      </c>
      <c r="J72" s="17" t="str">
        <f>IF($I$72=TRUE,"1.25","0")</f>
        <v>0</v>
      </c>
      <c r="K72" s="240" t="str">
        <f t="shared" si="4"/>
        <v/>
      </c>
      <c r="L72" s="308"/>
      <c r="M72" s="311"/>
    </row>
    <row r="73" spans="1:13" ht="19.149999999999999" customHeight="1" thickBot="1" x14ac:dyDescent="0.3">
      <c r="A73" s="305"/>
      <c r="B73" s="302"/>
      <c r="C73" s="302"/>
      <c r="D73" s="302"/>
      <c r="E73" s="302"/>
      <c r="F73" s="302"/>
      <c r="G73" s="302"/>
      <c r="H73" s="302"/>
      <c r="I73" s="37" t="b">
        <v>0</v>
      </c>
      <c r="J73" s="38" t="str">
        <f>IF($I$73=TRUE,"1.25","0")</f>
        <v>0</v>
      </c>
      <c r="K73" s="241" t="str">
        <f t="shared" si="4"/>
        <v/>
      </c>
      <c r="L73" s="309"/>
      <c r="M73" s="312"/>
    </row>
    <row r="74" spans="1:13" x14ac:dyDescent="0.25">
      <c r="A74" s="319" t="s">
        <v>113</v>
      </c>
      <c r="B74" s="320"/>
      <c r="C74" s="320"/>
      <c r="D74" s="320"/>
      <c r="E74" s="320"/>
      <c r="F74" s="320"/>
      <c r="G74" s="320"/>
      <c r="H74" s="320"/>
      <c r="I74" s="320"/>
      <c r="J74" s="320"/>
      <c r="K74" s="243">
        <f>SUM(K54:K70)</f>
        <v>11.25</v>
      </c>
    </row>
    <row r="75" spans="1:13" ht="28.15" customHeight="1" thickBot="1" x14ac:dyDescent="0.3">
      <c r="A75" s="321"/>
      <c r="B75" s="321"/>
      <c r="C75" s="321"/>
      <c r="D75" s="321"/>
      <c r="E75" s="321"/>
      <c r="F75" s="321"/>
      <c r="G75" s="321"/>
      <c r="H75" s="321"/>
      <c r="I75" s="321"/>
      <c r="J75" s="321"/>
      <c r="K75" s="321"/>
      <c r="L75" s="270"/>
      <c r="M75" s="270"/>
    </row>
    <row r="76" spans="1:13" ht="48.6" customHeight="1" thickBot="1" x14ac:dyDescent="0.3">
      <c r="A76" s="322" t="s">
        <v>114</v>
      </c>
      <c r="B76" s="323"/>
      <c r="C76" s="323"/>
      <c r="D76" s="323"/>
      <c r="E76" s="323"/>
      <c r="F76" s="323"/>
      <c r="G76" s="323"/>
      <c r="H76" s="323"/>
      <c r="I76" s="323"/>
      <c r="J76" s="323"/>
      <c r="K76" s="324"/>
      <c r="L76" s="55" t="s">
        <v>97</v>
      </c>
      <c r="M76" s="32" t="s">
        <v>369</v>
      </c>
    </row>
    <row r="77" spans="1:13" ht="24" customHeight="1" x14ac:dyDescent="0.25">
      <c r="A77" s="303" t="s">
        <v>115</v>
      </c>
      <c r="B77" s="306"/>
      <c r="C77" s="306"/>
      <c r="D77" s="306"/>
      <c r="E77" s="306"/>
      <c r="F77" s="306"/>
      <c r="G77" s="306"/>
      <c r="H77" s="306"/>
      <c r="I77" s="33">
        <v>2</v>
      </c>
      <c r="J77" s="34" t="str">
        <f>IF($I$77=1,"0","0")</f>
        <v>0</v>
      </c>
      <c r="K77" s="239">
        <f>IF(I77=1,0,IF(I77=2,J79+J80+J81+J82+J83+J84+J85,0))</f>
        <v>7</v>
      </c>
      <c r="L77" s="307" t="s">
        <v>461</v>
      </c>
      <c r="M77" s="310" t="s">
        <v>434</v>
      </c>
    </row>
    <row r="78" spans="1:13" ht="22.5" customHeight="1" x14ac:dyDescent="0.25">
      <c r="A78" s="304"/>
      <c r="B78" s="315"/>
      <c r="C78" s="315"/>
      <c r="D78" s="315"/>
      <c r="E78" s="315"/>
      <c r="F78" s="315"/>
      <c r="G78" s="315"/>
      <c r="H78" s="315"/>
      <c r="I78" s="36"/>
      <c r="J78" s="17" t="str">
        <f>IF($I$77=2,"0","0")</f>
        <v>0</v>
      </c>
      <c r="K78" s="240"/>
      <c r="L78" s="308"/>
      <c r="M78" s="311"/>
    </row>
    <row r="79" spans="1:13" ht="16.899999999999999" customHeight="1" x14ac:dyDescent="0.25">
      <c r="A79" s="304"/>
      <c r="B79" s="315"/>
      <c r="C79" s="315"/>
      <c r="D79" s="315"/>
      <c r="E79" s="315"/>
      <c r="F79" s="315"/>
      <c r="G79" s="315"/>
      <c r="H79" s="315"/>
      <c r="I79" s="36" t="b">
        <v>1</v>
      </c>
      <c r="J79" s="17" t="str">
        <f>IF($I$79=TRUE,"1","0")</f>
        <v>1</v>
      </c>
      <c r="K79" s="240" t="str">
        <f>IF(AND($I$77&lt;&gt;2,I79=TRUE),"ERROR","")</f>
        <v/>
      </c>
      <c r="L79" s="308"/>
      <c r="M79" s="311"/>
    </row>
    <row r="80" spans="1:13" ht="17.45" customHeight="1" x14ac:dyDescent="0.25">
      <c r="A80" s="304"/>
      <c r="B80" s="315"/>
      <c r="C80" s="315"/>
      <c r="D80" s="315"/>
      <c r="E80" s="315"/>
      <c r="F80" s="315"/>
      <c r="G80" s="315"/>
      <c r="H80" s="315"/>
      <c r="I80" s="36" t="b">
        <v>1</v>
      </c>
      <c r="J80" s="17" t="str">
        <f>IF($I$80=TRUE,"1","0")</f>
        <v>1</v>
      </c>
      <c r="K80" s="240" t="str">
        <f t="shared" ref="K80:K85" si="5">IF(AND($I$77&lt;&gt;2,I80=TRUE),"ERROR","")</f>
        <v/>
      </c>
      <c r="L80" s="308"/>
      <c r="M80" s="311"/>
    </row>
    <row r="81" spans="1:13" ht="18" customHeight="1" x14ac:dyDescent="0.25">
      <c r="A81" s="304"/>
      <c r="B81" s="315"/>
      <c r="C81" s="315"/>
      <c r="D81" s="315"/>
      <c r="E81" s="315"/>
      <c r="F81" s="315"/>
      <c r="G81" s="315"/>
      <c r="H81" s="315"/>
      <c r="I81" s="36" t="b">
        <v>1</v>
      </c>
      <c r="J81" s="17" t="str">
        <f>IF($I$81=TRUE,"1","0")</f>
        <v>1</v>
      </c>
      <c r="K81" s="240" t="str">
        <f t="shared" si="5"/>
        <v/>
      </c>
      <c r="L81" s="308"/>
      <c r="M81" s="311"/>
    </row>
    <row r="82" spans="1:13" x14ac:dyDescent="0.25">
      <c r="A82" s="304"/>
      <c r="B82" s="315"/>
      <c r="C82" s="315"/>
      <c r="D82" s="315"/>
      <c r="E82" s="315"/>
      <c r="F82" s="315"/>
      <c r="G82" s="315"/>
      <c r="H82" s="315"/>
      <c r="I82" s="36" t="b">
        <v>1</v>
      </c>
      <c r="J82" s="17" t="str">
        <f>IF($I$82=TRUE,"1","0")</f>
        <v>1</v>
      </c>
      <c r="K82" s="240" t="str">
        <f t="shared" si="5"/>
        <v/>
      </c>
      <c r="L82" s="308"/>
      <c r="M82" s="311"/>
    </row>
    <row r="83" spans="1:13" x14ac:dyDescent="0.25">
      <c r="A83" s="304"/>
      <c r="B83" s="315"/>
      <c r="C83" s="315"/>
      <c r="D83" s="315"/>
      <c r="E83" s="315"/>
      <c r="F83" s="315"/>
      <c r="G83" s="315"/>
      <c r="H83" s="315"/>
      <c r="I83" s="36" t="b">
        <v>1</v>
      </c>
      <c r="J83" s="17" t="str">
        <f>IF($I$83=TRUE,"1","0")</f>
        <v>1</v>
      </c>
      <c r="K83" s="240" t="str">
        <f t="shared" si="5"/>
        <v/>
      </c>
      <c r="L83" s="308"/>
      <c r="M83" s="326"/>
    </row>
    <row r="84" spans="1:13" x14ac:dyDescent="0.25">
      <c r="A84" s="304"/>
      <c r="B84" s="315"/>
      <c r="C84" s="315"/>
      <c r="D84" s="315"/>
      <c r="E84" s="315"/>
      <c r="F84" s="315"/>
      <c r="G84" s="315"/>
      <c r="H84" s="315"/>
      <c r="I84" s="36" t="b">
        <v>1</v>
      </c>
      <c r="J84" s="17" t="str">
        <f>IF($I$84=TRUE,"1","0")</f>
        <v>1</v>
      </c>
      <c r="K84" s="240" t="str">
        <f t="shared" si="5"/>
        <v/>
      </c>
      <c r="L84" s="308"/>
      <c r="M84" s="326"/>
    </row>
    <row r="85" spans="1:13" ht="23.25" customHeight="1" thickBot="1" x14ac:dyDescent="0.3">
      <c r="A85" s="305"/>
      <c r="B85" s="302"/>
      <c r="C85" s="302"/>
      <c r="D85" s="302"/>
      <c r="E85" s="302"/>
      <c r="F85" s="302"/>
      <c r="G85" s="302"/>
      <c r="H85" s="302"/>
      <c r="I85" s="37" t="b">
        <v>1</v>
      </c>
      <c r="J85" s="38" t="str">
        <f>IF($I$85=TRUE,"1","0")</f>
        <v>1</v>
      </c>
      <c r="K85" s="241" t="str">
        <f t="shared" si="5"/>
        <v/>
      </c>
      <c r="L85" s="309"/>
      <c r="M85" s="312"/>
    </row>
    <row r="86" spans="1:13" ht="31.9" customHeight="1" x14ac:dyDescent="0.25">
      <c r="A86" s="303" t="s">
        <v>116</v>
      </c>
      <c r="B86" s="306"/>
      <c r="C86" s="306"/>
      <c r="D86" s="306"/>
      <c r="E86" s="306"/>
      <c r="F86" s="306"/>
      <c r="G86" s="306"/>
      <c r="H86" s="306"/>
      <c r="I86" s="33">
        <v>2</v>
      </c>
      <c r="J86" s="34" t="str">
        <f>IF($I$86=2,"0","0")</f>
        <v>0</v>
      </c>
      <c r="K86" s="239">
        <f>IF(I86=1, 0, IF(I86=2, J88+J89+J90+J91+J92, IF(OR(I86&lt;&gt;1, I86&lt;&gt;2),0)))</f>
        <v>2</v>
      </c>
      <c r="L86" s="307" t="s">
        <v>462</v>
      </c>
      <c r="M86" s="310" t="s">
        <v>435</v>
      </c>
    </row>
    <row r="87" spans="1:13" ht="17.45" customHeight="1" x14ac:dyDescent="0.25">
      <c r="A87" s="304"/>
      <c r="B87" s="315"/>
      <c r="C87" s="315"/>
      <c r="D87" s="315"/>
      <c r="E87" s="315"/>
      <c r="F87" s="315"/>
      <c r="G87" s="315"/>
      <c r="H87" s="315"/>
      <c r="I87" s="36"/>
      <c r="J87" s="17" t="str">
        <f>IF($I$86=1,"0","0")</f>
        <v>0</v>
      </c>
      <c r="K87" s="240"/>
      <c r="L87" s="308"/>
      <c r="M87" s="311"/>
    </row>
    <row r="88" spans="1:13" ht="33.75" customHeight="1" x14ac:dyDescent="0.25">
      <c r="A88" s="304"/>
      <c r="B88" s="315"/>
      <c r="C88" s="315"/>
      <c r="D88" s="315"/>
      <c r="E88" s="315"/>
      <c r="F88" s="315"/>
      <c r="G88" s="315"/>
      <c r="H88" s="315"/>
      <c r="I88" s="36" t="b">
        <v>0</v>
      </c>
      <c r="J88" s="17" t="str">
        <f>IF($I$88=TRUE,"1","0")</f>
        <v>0</v>
      </c>
      <c r="K88" s="240" t="str">
        <f>IF(AND($I$86&lt;&gt;2,I88=TRUE),"ERROR","")</f>
        <v/>
      </c>
      <c r="L88" s="308"/>
      <c r="M88" s="311"/>
    </row>
    <row r="89" spans="1:13" ht="19.149999999999999" customHeight="1" x14ac:dyDescent="0.25">
      <c r="A89" s="304"/>
      <c r="B89" s="315"/>
      <c r="C89" s="315"/>
      <c r="D89" s="315"/>
      <c r="E89" s="315"/>
      <c r="F89" s="315"/>
      <c r="G89" s="315"/>
      <c r="H89" s="315"/>
      <c r="I89" s="36" t="b">
        <v>1</v>
      </c>
      <c r="J89" s="17" t="str">
        <f>IF($I$89=TRUE,"1","0")</f>
        <v>1</v>
      </c>
      <c r="K89" s="240" t="str">
        <f t="shared" ref="K89:K92" si="6">IF(AND($I$86&lt;&gt;2,I89=TRUE),"ERROR","")</f>
        <v/>
      </c>
      <c r="L89" s="308"/>
      <c r="M89" s="311"/>
    </row>
    <row r="90" spans="1:13" ht="19.899999999999999" customHeight="1" x14ac:dyDescent="0.25">
      <c r="A90" s="304"/>
      <c r="B90" s="315"/>
      <c r="C90" s="315"/>
      <c r="D90" s="315"/>
      <c r="E90" s="315"/>
      <c r="F90" s="315"/>
      <c r="G90" s="315"/>
      <c r="H90" s="315"/>
      <c r="I90" s="36" t="b">
        <v>1</v>
      </c>
      <c r="J90" s="17" t="str">
        <f>IF($I$90=TRUE,"1","0")</f>
        <v>1</v>
      </c>
      <c r="K90" s="240" t="str">
        <f t="shared" si="6"/>
        <v/>
      </c>
      <c r="L90" s="308"/>
      <c r="M90" s="311"/>
    </row>
    <row r="91" spans="1:13" ht="19.149999999999999" customHeight="1" x14ac:dyDescent="0.25">
      <c r="A91" s="304"/>
      <c r="B91" s="315"/>
      <c r="C91" s="315"/>
      <c r="D91" s="315"/>
      <c r="E91" s="315"/>
      <c r="F91" s="315"/>
      <c r="G91" s="315"/>
      <c r="H91" s="315"/>
      <c r="I91" s="36" t="b">
        <v>0</v>
      </c>
      <c r="J91" s="17" t="str">
        <f>IF($I$91=TRUE,"1","0")</f>
        <v>0</v>
      </c>
      <c r="K91" s="240" t="str">
        <f t="shared" si="6"/>
        <v/>
      </c>
      <c r="L91" s="308"/>
      <c r="M91" s="311"/>
    </row>
    <row r="92" spans="1:13" ht="20.45" customHeight="1" thickBot="1" x14ac:dyDescent="0.3">
      <c r="A92" s="305"/>
      <c r="B92" s="302"/>
      <c r="C92" s="302"/>
      <c r="D92" s="302"/>
      <c r="E92" s="302"/>
      <c r="F92" s="302"/>
      <c r="G92" s="302"/>
      <c r="H92" s="302"/>
      <c r="I92" s="37" t="b">
        <v>0</v>
      </c>
      <c r="J92" s="38" t="str">
        <f>IF($I$92=TRUE,"1","0")</f>
        <v>0</v>
      </c>
      <c r="K92" s="241" t="str">
        <f t="shared" si="6"/>
        <v/>
      </c>
      <c r="L92" s="309"/>
      <c r="M92" s="312"/>
    </row>
    <row r="93" spans="1:13" ht="18" customHeight="1" x14ac:dyDescent="0.25">
      <c r="A93" s="303" t="s">
        <v>117</v>
      </c>
      <c r="B93" s="306"/>
      <c r="C93" s="306"/>
      <c r="D93" s="306"/>
      <c r="E93" s="306"/>
      <c r="F93" s="306"/>
      <c r="G93" s="306"/>
      <c r="H93" s="306"/>
      <c r="I93" s="33">
        <v>2</v>
      </c>
      <c r="J93" s="34" t="str">
        <f>IF($I$93=1,"0","0")</f>
        <v>0</v>
      </c>
      <c r="K93" s="239">
        <f>IF(I93=1, 0, IF(I93=2, J94+J95+J96+J97+J98+J99+J100, IF(OR(I93&lt;&gt;1, I93&lt;&gt;2),0)))</f>
        <v>5</v>
      </c>
      <c r="L93" s="307" t="s">
        <v>463</v>
      </c>
      <c r="M93" s="316" t="s">
        <v>436</v>
      </c>
    </row>
    <row r="94" spans="1:13" ht="22.15" customHeight="1" x14ac:dyDescent="0.25">
      <c r="A94" s="304"/>
      <c r="B94" s="315"/>
      <c r="C94" s="315"/>
      <c r="D94" s="315"/>
      <c r="E94" s="315"/>
      <c r="F94" s="315"/>
      <c r="G94" s="315"/>
      <c r="H94" s="315"/>
      <c r="I94" s="36"/>
      <c r="J94" s="17" t="str">
        <f>IF($I$93=2,"0","0")</f>
        <v>0</v>
      </c>
      <c r="K94" s="240"/>
      <c r="L94" s="308"/>
      <c r="M94" s="317"/>
    </row>
    <row r="95" spans="1:13" ht="24" customHeight="1" x14ac:dyDescent="0.25">
      <c r="A95" s="304"/>
      <c r="B95" s="315"/>
      <c r="C95" s="315"/>
      <c r="D95" s="315"/>
      <c r="E95" s="315"/>
      <c r="F95" s="315"/>
      <c r="G95" s="315"/>
      <c r="H95" s="315"/>
      <c r="I95" s="36" t="b">
        <v>1</v>
      </c>
      <c r="J95" s="17" t="str">
        <f>IF($I$95=TRUE,"1","0")</f>
        <v>1</v>
      </c>
      <c r="K95" s="240" t="str">
        <f>IF(AND($I$93&lt;&gt;2,I95=TRUE),"ERROR","")</f>
        <v/>
      </c>
      <c r="L95" s="308"/>
      <c r="M95" s="317"/>
    </row>
    <row r="96" spans="1:13" ht="24" customHeight="1" x14ac:dyDescent="0.25">
      <c r="A96" s="304"/>
      <c r="B96" s="315"/>
      <c r="C96" s="315"/>
      <c r="D96" s="315"/>
      <c r="E96" s="315"/>
      <c r="F96" s="315"/>
      <c r="G96" s="315"/>
      <c r="H96" s="315"/>
      <c r="I96" s="36" t="b">
        <v>1</v>
      </c>
      <c r="J96" s="17" t="str">
        <f>IF($I$96=TRUE,"1","0")</f>
        <v>1</v>
      </c>
      <c r="K96" s="240" t="str">
        <f t="shared" ref="K96:K100" si="7">IF(AND($I$93&lt;&gt;2,I96=TRUE),"ERROR","")</f>
        <v/>
      </c>
      <c r="L96" s="308"/>
      <c r="M96" s="317"/>
    </row>
    <row r="97" spans="1:13" ht="22.9" customHeight="1" x14ac:dyDescent="0.25">
      <c r="A97" s="304"/>
      <c r="B97" s="315"/>
      <c r="C97" s="315"/>
      <c r="D97" s="315"/>
      <c r="E97" s="315"/>
      <c r="F97" s="315"/>
      <c r="G97" s="315"/>
      <c r="H97" s="315"/>
      <c r="I97" s="36" t="b">
        <v>1</v>
      </c>
      <c r="J97" s="17" t="str">
        <f>IF($I$97=TRUE,"1","0")</f>
        <v>1</v>
      </c>
      <c r="K97" s="240" t="str">
        <f t="shared" si="7"/>
        <v/>
      </c>
      <c r="L97" s="308"/>
      <c r="M97" s="317"/>
    </row>
    <row r="98" spans="1:13" ht="26.45" customHeight="1" x14ac:dyDescent="0.25">
      <c r="A98" s="304"/>
      <c r="B98" s="315"/>
      <c r="C98" s="315"/>
      <c r="D98" s="315"/>
      <c r="E98" s="315"/>
      <c r="F98" s="315"/>
      <c r="G98" s="315"/>
      <c r="H98" s="315"/>
      <c r="I98" s="36" t="b">
        <v>1</v>
      </c>
      <c r="J98" s="17" t="str">
        <f>IF($I$98=TRUE,"1","0")</f>
        <v>1</v>
      </c>
      <c r="K98" s="240" t="str">
        <f t="shared" si="7"/>
        <v/>
      </c>
      <c r="L98" s="308"/>
      <c r="M98" s="317"/>
    </row>
    <row r="99" spans="1:13" ht="22.15" customHeight="1" x14ac:dyDescent="0.25">
      <c r="A99" s="304"/>
      <c r="B99" s="315"/>
      <c r="C99" s="315"/>
      <c r="D99" s="315"/>
      <c r="E99" s="315"/>
      <c r="F99" s="315"/>
      <c r="G99" s="315"/>
      <c r="H99" s="315"/>
      <c r="I99" s="36" t="b">
        <v>0</v>
      </c>
      <c r="J99" s="17" t="str">
        <f>IF($I$99=TRUE,"1","0")</f>
        <v>0</v>
      </c>
      <c r="K99" s="240" t="str">
        <f t="shared" si="7"/>
        <v/>
      </c>
      <c r="L99" s="308"/>
      <c r="M99" s="317"/>
    </row>
    <row r="100" spans="1:13" ht="27" customHeight="1" thickBot="1" x14ac:dyDescent="0.3">
      <c r="A100" s="305"/>
      <c r="B100" s="302"/>
      <c r="C100" s="302"/>
      <c r="D100" s="302"/>
      <c r="E100" s="302"/>
      <c r="F100" s="302"/>
      <c r="G100" s="302"/>
      <c r="H100" s="302"/>
      <c r="I100" s="37" t="b">
        <v>1</v>
      </c>
      <c r="J100" s="38" t="str">
        <f>IF($I$100=TRUE,"1","0")</f>
        <v>1</v>
      </c>
      <c r="K100" s="241" t="str">
        <f t="shared" si="7"/>
        <v/>
      </c>
      <c r="L100" s="309"/>
      <c r="M100" s="318"/>
    </row>
    <row r="101" spans="1:13" ht="22.9" customHeight="1" x14ac:dyDescent="0.25">
      <c r="A101" s="303" t="s">
        <v>118</v>
      </c>
      <c r="B101" s="306"/>
      <c r="C101" s="306"/>
      <c r="D101" s="306"/>
      <c r="E101" s="306"/>
      <c r="F101" s="306"/>
      <c r="G101" s="306"/>
      <c r="H101" s="306"/>
      <c r="I101" s="33">
        <v>2</v>
      </c>
      <c r="J101" s="34" t="str">
        <f>IF($I$101=1,"0","0")</f>
        <v>0</v>
      </c>
      <c r="K101" s="239">
        <f>J101+J103+J104+J105</f>
        <v>2</v>
      </c>
      <c r="L101" s="307" t="s">
        <v>464</v>
      </c>
      <c r="M101" s="310" t="s">
        <v>437</v>
      </c>
    </row>
    <row r="102" spans="1:13" ht="24.6" customHeight="1" x14ac:dyDescent="0.25">
      <c r="A102" s="304"/>
      <c r="B102" s="313" t="s">
        <v>111</v>
      </c>
      <c r="C102" s="314"/>
      <c r="D102" s="314"/>
      <c r="E102" s="314"/>
      <c r="F102" s="314"/>
      <c r="G102" s="314"/>
      <c r="H102" s="314"/>
      <c r="I102" s="36"/>
      <c r="J102" s="17"/>
      <c r="K102" s="240"/>
      <c r="L102" s="308"/>
      <c r="M102" s="311"/>
    </row>
    <row r="103" spans="1:13" ht="22.9" customHeight="1" x14ac:dyDescent="0.25">
      <c r="A103" s="304"/>
      <c r="B103" s="315"/>
      <c r="C103" s="315"/>
      <c r="D103" s="315"/>
      <c r="E103" s="315"/>
      <c r="F103" s="315"/>
      <c r="G103" s="315"/>
      <c r="H103" s="315"/>
      <c r="I103" s="36"/>
      <c r="J103" s="17" t="str">
        <f>IF($I$101=2,"2","0")</f>
        <v>2</v>
      </c>
      <c r="K103" s="240"/>
      <c r="L103" s="308"/>
      <c r="M103" s="311"/>
    </row>
    <row r="104" spans="1:13" ht="23.45" customHeight="1" x14ac:dyDescent="0.25">
      <c r="A104" s="304"/>
      <c r="B104" s="315"/>
      <c r="C104" s="315"/>
      <c r="D104" s="315"/>
      <c r="E104" s="315"/>
      <c r="F104" s="315"/>
      <c r="G104" s="315"/>
      <c r="H104" s="315"/>
      <c r="I104" s="36"/>
      <c r="J104" s="17" t="str">
        <f>IF($I$101=3,"1.5","0")</f>
        <v>0</v>
      </c>
      <c r="K104" s="240"/>
      <c r="L104" s="308"/>
      <c r="M104" s="311"/>
    </row>
    <row r="105" spans="1:13" ht="24.6" customHeight="1" thickBot="1" x14ac:dyDescent="0.3">
      <c r="A105" s="305"/>
      <c r="B105" s="302"/>
      <c r="C105" s="302"/>
      <c r="D105" s="302"/>
      <c r="E105" s="302"/>
      <c r="F105" s="302"/>
      <c r="G105" s="302"/>
      <c r="H105" s="302"/>
      <c r="I105" s="37"/>
      <c r="J105" s="38" t="str">
        <f>IF($I$101=4,"1","0")</f>
        <v>0</v>
      </c>
      <c r="K105" s="241"/>
      <c r="L105" s="309"/>
      <c r="M105" s="312"/>
    </row>
    <row r="106" spans="1:13" ht="15.75" thickBot="1" x14ac:dyDescent="0.3">
      <c r="A106" s="300" t="s">
        <v>119</v>
      </c>
      <c r="B106" s="301"/>
      <c r="C106" s="301"/>
      <c r="D106" s="301"/>
      <c r="E106" s="301"/>
      <c r="F106" s="301"/>
      <c r="G106" s="301"/>
      <c r="H106" s="301"/>
      <c r="I106" s="301"/>
      <c r="J106" s="301"/>
      <c r="K106" s="244">
        <f>SUM(K77:K104)</f>
        <v>16</v>
      </c>
    </row>
    <row r="108" spans="1:13" x14ac:dyDescent="0.25">
      <c r="A108" s="44" t="s">
        <v>120</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L43:L50"/>
    <mergeCell ref="B33:H33"/>
    <mergeCell ref="A34:A42"/>
    <mergeCell ref="B34:H34"/>
    <mergeCell ref="L34:L42"/>
    <mergeCell ref="A51:J51"/>
    <mergeCell ref="A52:K52"/>
    <mergeCell ref="A14:A33"/>
    <mergeCell ref="B14:H14"/>
    <mergeCell ref="L14:L33"/>
    <mergeCell ref="B38:H38"/>
    <mergeCell ref="B39:H39"/>
    <mergeCell ref="B40:H40"/>
    <mergeCell ref="B41:H41"/>
    <mergeCell ref="B42:H42"/>
    <mergeCell ref="A53:K53"/>
    <mergeCell ref="A54:A60"/>
    <mergeCell ref="B54:H54"/>
    <mergeCell ref="B44:H44"/>
    <mergeCell ref="B45:H45"/>
    <mergeCell ref="B46:H46"/>
    <mergeCell ref="B47:H47"/>
    <mergeCell ref="B48:H48"/>
    <mergeCell ref="B49:H49"/>
    <mergeCell ref="B50:H50"/>
    <mergeCell ref="A43:A50"/>
    <mergeCell ref="B43:H4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B80:H80"/>
    <mergeCell ref="B81:H81"/>
    <mergeCell ref="B82:H82"/>
    <mergeCell ref="B83:H83"/>
    <mergeCell ref="B84:H84"/>
    <mergeCell ref="B85:H85"/>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584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584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585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585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585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585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586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586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586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586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586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587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587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587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5875"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5876"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5877"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5878"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5879"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5880"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5881"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5883"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5884"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5885"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5886"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5887"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5888"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589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589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589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589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589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589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5897"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5898"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589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5900"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5901"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590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5905"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5906"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590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590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591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5911"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5912"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5913"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5914"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5915"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5916"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591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591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5919"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5920"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5921"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5922"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5923"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5924"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5925"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592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592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5930"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593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5932"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5933"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5934"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5937"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593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593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594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5941"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5942"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5943"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5944"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5945"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5946"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topLeftCell="A145" zoomScale="90" zoomScaleNormal="100" zoomScaleSheetLayoutView="90" workbookViewId="0">
      <selection activeCell="M154" sqref="M154:M158"/>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64" customWidth="1"/>
    <col min="14" max="14" width="21.28515625" style="164" customWidth="1"/>
  </cols>
  <sheetData>
    <row r="1" spans="1:14" ht="24" customHeight="1" thickBot="1" x14ac:dyDescent="0.3">
      <c r="A1" s="353" t="s">
        <v>121</v>
      </c>
      <c r="B1" s="354"/>
      <c r="C1" s="354"/>
      <c r="D1" s="354"/>
      <c r="E1" s="354"/>
      <c r="F1" s="354"/>
      <c r="G1" s="354"/>
      <c r="H1" s="354"/>
      <c r="I1" s="354"/>
      <c r="J1" s="354"/>
      <c r="K1" s="354"/>
      <c r="L1" s="354"/>
      <c r="M1" s="354"/>
      <c r="N1" s="355"/>
    </row>
    <row r="2" spans="1:14" ht="57.6" customHeight="1" thickBot="1" x14ac:dyDescent="0.3">
      <c r="A2" s="356" t="s">
        <v>122</v>
      </c>
      <c r="B2" s="357"/>
      <c r="C2" s="357"/>
      <c r="D2" s="357"/>
      <c r="E2" s="357"/>
      <c r="F2" s="357"/>
      <c r="G2" s="357"/>
      <c r="H2" s="357"/>
      <c r="I2" s="357"/>
      <c r="J2" s="357"/>
      <c r="K2" s="357"/>
      <c r="L2" s="357"/>
      <c r="M2" s="357"/>
      <c r="N2" s="358"/>
    </row>
    <row r="3" spans="1:14" ht="44.45" customHeight="1" thickBot="1" x14ac:dyDescent="0.3">
      <c r="A3" s="462" t="s">
        <v>123</v>
      </c>
      <c r="B3" s="463"/>
      <c r="C3" s="463"/>
      <c r="D3" s="463"/>
      <c r="E3" s="463"/>
      <c r="F3" s="463"/>
      <c r="G3" s="463"/>
      <c r="H3" s="463"/>
      <c r="I3" s="463"/>
      <c r="J3" s="463"/>
      <c r="K3" s="463"/>
      <c r="L3" s="464"/>
      <c r="M3" s="188" t="s">
        <v>97</v>
      </c>
      <c r="N3" s="269" t="s">
        <v>369</v>
      </c>
    </row>
    <row r="4" spans="1:14" ht="33" customHeight="1" x14ac:dyDescent="0.25">
      <c r="A4" s="462" t="s">
        <v>417</v>
      </c>
      <c r="B4" s="467"/>
      <c r="C4" s="467"/>
      <c r="D4" s="467"/>
      <c r="E4" s="467"/>
      <c r="F4" s="467"/>
      <c r="G4" s="467"/>
      <c r="H4" s="467"/>
      <c r="I4" s="189">
        <v>4</v>
      </c>
      <c r="J4" s="34" t="str">
        <f>IF($I$4=1,"0","0")</f>
        <v>0</v>
      </c>
      <c r="K4" s="245" t="s">
        <v>124</v>
      </c>
      <c r="L4" s="35">
        <f>J4+J6+J7+J8+J9</f>
        <v>1</v>
      </c>
      <c r="M4" s="468" t="s">
        <v>465</v>
      </c>
      <c r="N4" s="471"/>
    </row>
    <row r="5" spans="1:14" ht="19.5" customHeight="1" x14ac:dyDescent="0.25">
      <c r="A5" s="465"/>
      <c r="B5" s="458" t="s">
        <v>125</v>
      </c>
      <c r="C5" s="458"/>
      <c r="D5" s="458"/>
      <c r="E5" s="458"/>
      <c r="F5" s="458"/>
      <c r="G5" s="458"/>
      <c r="H5" s="458"/>
      <c r="I5" s="71"/>
      <c r="J5" s="190"/>
      <c r="K5" s="246"/>
      <c r="L5" s="190"/>
      <c r="M5" s="469"/>
      <c r="N5" s="472"/>
    </row>
    <row r="6" spans="1:14" ht="28.5" customHeight="1" x14ac:dyDescent="0.25">
      <c r="A6" s="465"/>
      <c r="B6" s="458"/>
      <c r="C6" s="458"/>
      <c r="D6" s="458"/>
      <c r="E6" s="458"/>
      <c r="F6" s="458"/>
      <c r="G6" s="458"/>
      <c r="H6" s="458"/>
      <c r="I6" s="71"/>
      <c r="J6" s="17" t="str">
        <f>IF($I$4=2,"4","0")</f>
        <v>0</v>
      </c>
      <c r="K6" s="246"/>
      <c r="L6" s="190"/>
      <c r="M6" s="469"/>
      <c r="N6" s="472"/>
    </row>
    <row r="7" spans="1:14" ht="33" customHeight="1" x14ac:dyDescent="0.25">
      <c r="A7" s="465"/>
      <c r="B7" s="474"/>
      <c r="C7" s="474"/>
      <c r="D7" s="474"/>
      <c r="E7" s="474"/>
      <c r="F7" s="474"/>
      <c r="G7" s="474"/>
      <c r="H7" s="474"/>
      <c r="I7" s="71"/>
      <c r="J7" s="17" t="str">
        <f>IF($I$4=3,"3","0")</f>
        <v>0</v>
      </c>
      <c r="K7" s="246"/>
      <c r="L7" s="190"/>
      <c r="M7" s="469"/>
      <c r="N7" s="472"/>
    </row>
    <row r="8" spans="1:14" ht="32.25" customHeight="1" x14ac:dyDescent="0.25">
      <c r="A8" s="465"/>
      <c r="B8" s="474"/>
      <c r="C8" s="474"/>
      <c r="D8" s="474"/>
      <c r="E8" s="474"/>
      <c r="F8" s="474"/>
      <c r="G8" s="474"/>
      <c r="H8" s="474"/>
      <c r="I8" s="71"/>
      <c r="J8" s="17" t="str">
        <f>IF($I$4=4,"1","0")</f>
        <v>1</v>
      </c>
      <c r="K8" s="246"/>
      <c r="L8" s="190"/>
      <c r="M8" s="469"/>
      <c r="N8" s="472"/>
    </row>
    <row r="9" spans="1:14" ht="26.25" customHeight="1" thickBot="1" x14ac:dyDescent="0.3">
      <c r="A9" s="466"/>
      <c r="B9" s="475"/>
      <c r="C9" s="475"/>
      <c r="D9" s="475"/>
      <c r="E9" s="475"/>
      <c r="F9" s="475"/>
      <c r="G9" s="475"/>
      <c r="H9" s="475"/>
      <c r="I9" s="191"/>
      <c r="J9" s="38" t="str">
        <f>IF($I$4=5,"0","0")</f>
        <v>0</v>
      </c>
      <c r="K9" s="247"/>
      <c r="L9" s="192"/>
      <c r="M9" s="470"/>
      <c r="N9" s="473"/>
    </row>
    <row r="10" spans="1:14" ht="21" customHeight="1" x14ac:dyDescent="0.25">
      <c r="A10" s="337" t="s">
        <v>375</v>
      </c>
      <c r="B10" s="333"/>
      <c r="C10" s="333"/>
      <c r="D10" s="333"/>
      <c r="E10" s="333"/>
      <c r="F10" s="333"/>
      <c r="G10" s="333"/>
      <c r="H10" s="333"/>
      <c r="I10" s="36">
        <v>3</v>
      </c>
      <c r="J10" s="17" t="str">
        <f>IF($I$10=1,"0","0")</f>
        <v>0</v>
      </c>
      <c r="K10" s="248" t="s">
        <v>126</v>
      </c>
      <c r="L10" s="18">
        <f>J10+J11+J12+J13+J14+J15</f>
        <v>2</v>
      </c>
      <c r="M10" s="307" t="s">
        <v>376</v>
      </c>
      <c r="N10" s="455"/>
    </row>
    <row r="11" spans="1:14" x14ac:dyDescent="0.25">
      <c r="A11" s="337"/>
      <c r="B11" s="458" t="s">
        <v>125</v>
      </c>
      <c r="C11" s="458"/>
      <c r="D11" s="458"/>
      <c r="E11" s="458"/>
      <c r="F11" s="458"/>
      <c r="G11" s="458"/>
      <c r="H11" s="458"/>
      <c r="I11" s="36"/>
      <c r="J11" s="17"/>
      <c r="K11" s="248"/>
      <c r="L11" s="18"/>
      <c r="M11" s="308"/>
      <c r="N11" s="456"/>
    </row>
    <row r="12" spans="1:14" ht="40.5" customHeight="1" x14ac:dyDescent="0.25">
      <c r="A12" s="337"/>
      <c r="B12" s="333"/>
      <c r="C12" s="333"/>
      <c r="D12" s="333"/>
      <c r="E12" s="333"/>
      <c r="F12" s="333"/>
      <c r="G12" s="333"/>
      <c r="H12" s="333"/>
      <c r="I12" s="36"/>
      <c r="J12" s="17" t="str">
        <f>IF($I$10=2,"3","0")</f>
        <v>0</v>
      </c>
      <c r="K12" s="248"/>
      <c r="L12" s="18"/>
      <c r="M12" s="308"/>
      <c r="N12" s="456"/>
    </row>
    <row r="13" spans="1:14" ht="32.25" customHeight="1" x14ac:dyDescent="0.25">
      <c r="A13" s="337"/>
      <c r="B13" s="333"/>
      <c r="C13" s="333"/>
      <c r="D13" s="333"/>
      <c r="E13" s="333"/>
      <c r="F13" s="333"/>
      <c r="G13" s="333"/>
      <c r="H13" s="333"/>
      <c r="I13" s="36"/>
      <c r="J13" s="17" t="str">
        <f>IF($I$10=3,"2","0")</f>
        <v>2</v>
      </c>
      <c r="K13" s="248"/>
      <c r="L13" s="18"/>
      <c r="M13" s="308"/>
      <c r="N13" s="456"/>
    </row>
    <row r="14" spans="1:14" ht="40.5" customHeight="1" x14ac:dyDescent="0.25">
      <c r="A14" s="337"/>
      <c r="B14" s="333"/>
      <c r="C14" s="333"/>
      <c r="D14" s="333"/>
      <c r="E14" s="333"/>
      <c r="F14" s="333"/>
      <c r="G14" s="333"/>
      <c r="H14" s="333"/>
      <c r="I14" s="36"/>
      <c r="J14" s="17" t="str">
        <f>IF($I$10=4,"1","0")</f>
        <v>0</v>
      </c>
      <c r="K14" s="248"/>
      <c r="L14" s="18"/>
      <c r="M14" s="308"/>
      <c r="N14" s="456"/>
    </row>
    <row r="15" spans="1:14" ht="37.15" customHeight="1" thickBot="1" x14ac:dyDescent="0.3">
      <c r="A15" s="342"/>
      <c r="B15" s="476"/>
      <c r="C15" s="476"/>
      <c r="D15" s="476"/>
      <c r="E15" s="476"/>
      <c r="F15" s="476"/>
      <c r="G15" s="476"/>
      <c r="H15" s="476"/>
      <c r="I15" s="37"/>
      <c r="J15" s="38" t="str">
        <f>IF($I$10=5,"0","0")</f>
        <v>0</v>
      </c>
      <c r="K15" s="249"/>
      <c r="L15" s="39"/>
      <c r="M15" s="309"/>
      <c r="N15" s="460"/>
    </row>
    <row r="16" spans="1:14" ht="20.45" customHeight="1" x14ac:dyDescent="0.25">
      <c r="A16" s="336" t="s">
        <v>377</v>
      </c>
      <c r="B16" s="325"/>
      <c r="C16" s="325"/>
      <c r="D16" s="325"/>
      <c r="E16" s="325"/>
      <c r="F16" s="325"/>
      <c r="G16" s="325"/>
      <c r="H16" s="325"/>
      <c r="I16" s="33">
        <v>2</v>
      </c>
      <c r="J16" s="34" t="str">
        <f>IF($I$16=1,"0","0")</f>
        <v>0</v>
      </c>
      <c r="K16" s="245" t="s">
        <v>127</v>
      </c>
      <c r="L16" s="35">
        <f>J16+J17+J18+J19+J20+J21</f>
        <v>3</v>
      </c>
      <c r="M16" s="307" t="s">
        <v>466</v>
      </c>
      <c r="N16" s="455"/>
    </row>
    <row r="17" spans="1:15" ht="27" customHeight="1" x14ac:dyDescent="0.25">
      <c r="A17" s="337"/>
      <c r="B17" s="458" t="s">
        <v>125</v>
      </c>
      <c r="C17" s="458"/>
      <c r="D17" s="458"/>
      <c r="E17" s="458"/>
      <c r="F17" s="458"/>
      <c r="G17" s="458"/>
      <c r="H17" s="458"/>
      <c r="I17" s="36"/>
      <c r="J17" s="17"/>
      <c r="K17" s="248"/>
      <c r="L17" s="18"/>
      <c r="M17" s="308"/>
      <c r="N17" s="456"/>
    </row>
    <row r="18" spans="1:15" ht="41.25" customHeight="1" x14ac:dyDescent="0.25">
      <c r="A18" s="337"/>
      <c r="B18" s="333"/>
      <c r="C18" s="333"/>
      <c r="D18" s="333"/>
      <c r="E18" s="333"/>
      <c r="F18" s="333"/>
      <c r="G18" s="333"/>
      <c r="H18" s="333"/>
      <c r="I18" s="36"/>
      <c r="J18" s="17" t="str">
        <f>IF($I$16=2,"3","0")</f>
        <v>3</v>
      </c>
      <c r="K18" s="248"/>
      <c r="L18" s="18"/>
      <c r="M18" s="308"/>
      <c r="N18" s="456"/>
    </row>
    <row r="19" spans="1:15" ht="32.25" customHeight="1" x14ac:dyDescent="0.25">
      <c r="A19" s="337"/>
      <c r="B19" s="333"/>
      <c r="C19" s="333"/>
      <c r="D19" s="333"/>
      <c r="E19" s="333"/>
      <c r="F19" s="333"/>
      <c r="G19" s="333"/>
      <c r="H19" s="333"/>
      <c r="I19" s="36"/>
      <c r="J19" s="17" t="str">
        <f>IF($I$16=3,"2","0")</f>
        <v>0</v>
      </c>
      <c r="K19" s="248"/>
      <c r="L19" s="18"/>
      <c r="M19" s="308"/>
      <c r="N19" s="456"/>
    </row>
    <row r="20" spans="1:15" ht="36" customHeight="1" x14ac:dyDescent="0.25">
      <c r="A20" s="337"/>
      <c r="B20" s="333"/>
      <c r="C20" s="333"/>
      <c r="D20" s="333"/>
      <c r="E20" s="333"/>
      <c r="F20" s="333"/>
      <c r="G20" s="333"/>
      <c r="H20" s="333"/>
      <c r="I20" s="36"/>
      <c r="J20" s="17" t="str">
        <f>IF($I$16=4,"1","0")</f>
        <v>0</v>
      </c>
      <c r="K20" s="248"/>
      <c r="L20" s="18"/>
      <c r="M20" s="308"/>
      <c r="N20" s="456"/>
    </row>
    <row r="21" spans="1:15" ht="39" customHeight="1" thickBot="1" x14ac:dyDescent="0.3">
      <c r="A21" s="337"/>
      <c r="B21" s="333"/>
      <c r="C21" s="333"/>
      <c r="D21" s="333"/>
      <c r="E21" s="333"/>
      <c r="F21" s="333"/>
      <c r="G21" s="333"/>
      <c r="H21" s="333"/>
      <c r="I21" s="36"/>
      <c r="J21" s="17" t="str">
        <f>IF($I$16=5,"0","0")</f>
        <v>0</v>
      </c>
      <c r="K21" s="248"/>
      <c r="L21" s="18"/>
      <c r="M21" s="309"/>
      <c r="N21" s="460"/>
    </row>
    <row r="22" spans="1:15" ht="22.5" customHeight="1" x14ac:dyDescent="0.25">
      <c r="A22" s="336" t="s">
        <v>378</v>
      </c>
      <c r="B22" s="325"/>
      <c r="C22" s="325"/>
      <c r="D22" s="325"/>
      <c r="E22" s="325"/>
      <c r="F22" s="325"/>
      <c r="G22" s="325"/>
      <c r="H22" s="325"/>
      <c r="I22" s="33">
        <v>1</v>
      </c>
      <c r="J22" s="34" t="str">
        <f>IF($I$22=5,"0","0")</f>
        <v>0</v>
      </c>
      <c r="K22" s="245" t="s">
        <v>128</v>
      </c>
      <c r="L22" s="35">
        <f>J22+J24+J25+J26+J27</f>
        <v>3</v>
      </c>
      <c r="M22" s="307" t="s">
        <v>467</v>
      </c>
      <c r="N22" s="455"/>
    </row>
    <row r="23" spans="1:15" ht="18.75" customHeight="1" x14ac:dyDescent="0.25">
      <c r="A23" s="337"/>
      <c r="B23" s="458" t="s">
        <v>125</v>
      </c>
      <c r="C23" s="458"/>
      <c r="D23" s="458"/>
      <c r="E23" s="458"/>
      <c r="F23" s="458"/>
      <c r="G23" s="458"/>
      <c r="H23" s="458"/>
      <c r="I23" s="36"/>
      <c r="J23" s="17"/>
      <c r="K23" s="248"/>
      <c r="L23" s="18"/>
      <c r="M23" s="308"/>
      <c r="N23" s="456"/>
    </row>
    <row r="24" spans="1:15" ht="42" customHeight="1" x14ac:dyDescent="0.25">
      <c r="A24" s="337"/>
      <c r="B24" s="333"/>
      <c r="C24" s="333"/>
      <c r="D24" s="333"/>
      <c r="E24" s="333"/>
      <c r="F24" s="333"/>
      <c r="G24" s="333"/>
      <c r="H24" s="333"/>
      <c r="I24" s="36"/>
      <c r="J24" s="17" t="str">
        <f>IF($I$22=1,"3","0")</f>
        <v>3</v>
      </c>
      <c r="K24" s="248"/>
      <c r="L24" s="18"/>
      <c r="M24" s="308"/>
      <c r="N24" s="456"/>
    </row>
    <row r="25" spans="1:15" ht="38.25" customHeight="1" x14ac:dyDescent="0.25">
      <c r="A25" s="337"/>
      <c r="B25" s="333"/>
      <c r="C25" s="333"/>
      <c r="D25" s="333"/>
      <c r="E25" s="333"/>
      <c r="F25" s="333"/>
      <c r="G25" s="333"/>
      <c r="H25" s="333"/>
      <c r="I25" s="36"/>
      <c r="J25" s="17" t="str">
        <f>IF($I$22=2,"2","0")</f>
        <v>0</v>
      </c>
      <c r="K25" s="248"/>
      <c r="L25" s="18"/>
      <c r="M25" s="308"/>
      <c r="N25" s="456"/>
    </row>
    <row r="26" spans="1:15" ht="37.5" customHeight="1" x14ac:dyDescent="0.25">
      <c r="A26" s="337"/>
      <c r="B26" s="333"/>
      <c r="C26" s="333"/>
      <c r="D26" s="333"/>
      <c r="E26" s="333"/>
      <c r="F26" s="333"/>
      <c r="G26" s="333"/>
      <c r="H26" s="333"/>
      <c r="I26" s="36"/>
      <c r="J26" s="17" t="str">
        <f>IF($I$22=3,"1","0")</f>
        <v>0</v>
      </c>
      <c r="K26" s="248"/>
      <c r="L26" s="18"/>
      <c r="M26" s="308"/>
      <c r="N26" s="456"/>
    </row>
    <row r="27" spans="1:15" ht="36.75" customHeight="1" thickBot="1" x14ac:dyDescent="0.3">
      <c r="A27" s="342"/>
      <c r="B27" s="461"/>
      <c r="C27" s="461"/>
      <c r="D27" s="461"/>
      <c r="E27" s="461"/>
      <c r="F27" s="461"/>
      <c r="G27" s="461"/>
      <c r="H27" s="461"/>
      <c r="I27" s="37"/>
      <c r="J27" s="38" t="str">
        <f>IF($I$22=4,"0","0")</f>
        <v>0</v>
      </c>
      <c r="K27" s="249"/>
      <c r="L27" s="39"/>
      <c r="M27" s="309"/>
      <c r="N27" s="460"/>
    </row>
    <row r="28" spans="1:15" ht="27" customHeight="1" x14ac:dyDescent="0.25">
      <c r="A28" s="454" t="s">
        <v>379</v>
      </c>
      <c r="B28" s="333"/>
      <c r="C28" s="333"/>
      <c r="D28" s="333"/>
      <c r="E28" s="333"/>
      <c r="F28" s="333"/>
      <c r="G28" s="333"/>
      <c r="H28" s="333"/>
      <c r="I28" s="36">
        <v>4</v>
      </c>
      <c r="J28" s="17" t="str">
        <f>IF($I$28=1,"0","0")</f>
        <v>0</v>
      </c>
      <c r="K28" s="248" t="s">
        <v>129</v>
      </c>
      <c r="L28" s="18">
        <f>J28+J29+J30+J31+J32+J33</f>
        <v>2</v>
      </c>
      <c r="M28" s="375" t="s">
        <v>468</v>
      </c>
      <c r="N28" s="455"/>
      <c r="O28" s="49"/>
    </row>
    <row r="29" spans="1:15" ht="22.5" customHeight="1" x14ac:dyDescent="0.25">
      <c r="A29" s="454"/>
      <c r="B29" s="458" t="s">
        <v>125</v>
      </c>
      <c r="C29" s="458"/>
      <c r="D29" s="458"/>
      <c r="E29" s="458"/>
      <c r="F29" s="458"/>
      <c r="G29" s="458"/>
      <c r="H29" s="458"/>
      <c r="I29" s="36"/>
      <c r="J29" s="17"/>
      <c r="K29" s="248"/>
      <c r="L29" s="18"/>
      <c r="M29" s="376"/>
      <c r="N29" s="456"/>
    </row>
    <row r="30" spans="1:15" ht="26.45" customHeight="1" x14ac:dyDescent="0.25">
      <c r="A30" s="454"/>
      <c r="B30" s="333"/>
      <c r="C30" s="333"/>
      <c r="D30" s="333"/>
      <c r="E30" s="333"/>
      <c r="F30" s="333"/>
      <c r="G30" s="333"/>
      <c r="H30" s="333"/>
      <c r="I30" s="50"/>
      <c r="J30" s="17" t="str">
        <f>IF($I$28=2,"4","0")</f>
        <v>0</v>
      </c>
      <c r="K30" s="248"/>
      <c r="L30" s="18"/>
      <c r="M30" s="376"/>
      <c r="N30" s="456"/>
    </row>
    <row r="31" spans="1:15" ht="18.75" customHeight="1" x14ac:dyDescent="0.25">
      <c r="A31" s="454"/>
      <c r="B31" s="333"/>
      <c r="C31" s="333"/>
      <c r="D31" s="333"/>
      <c r="E31" s="333"/>
      <c r="F31" s="333"/>
      <c r="G31" s="333"/>
      <c r="H31" s="333"/>
      <c r="I31" s="50"/>
      <c r="J31" s="17" t="str">
        <f>IF($I$28=3,"3","0")</f>
        <v>0</v>
      </c>
      <c r="K31" s="248"/>
      <c r="L31" s="18"/>
      <c r="M31" s="376"/>
      <c r="N31" s="456"/>
    </row>
    <row r="32" spans="1:15" ht="20.45" customHeight="1" x14ac:dyDescent="0.25">
      <c r="A32" s="454"/>
      <c r="B32" s="333"/>
      <c r="C32" s="333"/>
      <c r="D32" s="333"/>
      <c r="E32" s="333"/>
      <c r="F32" s="333"/>
      <c r="G32" s="333"/>
      <c r="H32" s="333"/>
      <c r="I32" s="50"/>
      <c r="J32" s="17" t="str">
        <f>IF($I$28=4,"2","0")</f>
        <v>2</v>
      </c>
      <c r="K32" s="248"/>
      <c r="L32" s="18"/>
      <c r="M32" s="376"/>
      <c r="N32" s="456"/>
    </row>
    <row r="33" spans="1:14" ht="25.9" customHeight="1" x14ac:dyDescent="0.25">
      <c r="A33" s="454"/>
      <c r="B33" s="333"/>
      <c r="C33" s="333"/>
      <c r="D33" s="333"/>
      <c r="E33" s="333"/>
      <c r="F33" s="333"/>
      <c r="G33" s="333"/>
      <c r="H33" s="333"/>
      <c r="I33" s="50"/>
      <c r="J33" s="17" t="str">
        <f>IF($I$28=5,"1","0")</f>
        <v>0</v>
      </c>
      <c r="K33" s="248"/>
      <c r="L33" s="18"/>
      <c r="M33" s="376"/>
      <c r="N33" s="457"/>
    </row>
    <row r="34" spans="1:14" ht="18" customHeight="1" x14ac:dyDescent="0.25">
      <c r="A34" s="452" t="s">
        <v>380</v>
      </c>
      <c r="B34" s="348" t="s">
        <v>125</v>
      </c>
      <c r="C34" s="348"/>
      <c r="D34" s="348"/>
      <c r="E34" s="348"/>
      <c r="F34" s="348"/>
      <c r="G34" s="348"/>
      <c r="H34" s="348"/>
      <c r="I34" s="51">
        <v>2</v>
      </c>
      <c r="J34" s="193"/>
      <c r="K34" s="250" t="s">
        <v>381</v>
      </c>
      <c r="L34" s="251">
        <f>J35+J36+J37+J38+J39+J40+J41</f>
        <v>2.4</v>
      </c>
      <c r="M34" s="376" t="s">
        <v>469</v>
      </c>
      <c r="N34" s="377"/>
    </row>
    <row r="35" spans="1:14" ht="39.75" customHeight="1" x14ac:dyDescent="0.25">
      <c r="A35" s="453"/>
      <c r="B35" s="348"/>
      <c r="C35" s="348"/>
      <c r="D35" s="348"/>
      <c r="E35" s="348"/>
      <c r="F35" s="348"/>
      <c r="G35" s="348"/>
      <c r="H35" s="348"/>
      <c r="I35" s="36"/>
      <c r="J35" s="17" t="str">
        <f>IF($I$35=1,"0","0")</f>
        <v>0</v>
      </c>
      <c r="K35" s="248"/>
      <c r="L35" s="17"/>
      <c r="M35" s="376"/>
      <c r="N35" s="308"/>
    </row>
    <row r="36" spans="1:14" ht="31.15" customHeight="1" x14ac:dyDescent="0.25">
      <c r="A36" s="453"/>
      <c r="B36" s="348"/>
      <c r="C36" s="348"/>
      <c r="D36" s="348"/>
      <c r="E36" s="348"/>
      <c r="F36" s="348"/>
      <c r="G36" s="348"/>
      <c r="H36" s="348"/>
      <c r="I36" s="36"/>
      <c r="J36" s="17"/>
      <c r="K36" s="248"/>
      <c r="L36" s="17"/>
      <c r="M36" s="376"/>
      <c r="N36" s="308"/>
    </row>
    <row r="37" spans="1:14" ht="38.450000000000003" customHeight="1" x14ac:dyDescent="0.25">
      <c r="A37" s="453"/>
      <c r="B37" s="348"/>
      <c r="C37" s="348"/>
      <c r="D37" s="348"/>
      <c r="E37" s="348"/>
      <c r="F37" s="348"/>
      <c r="G37" s="348"/>
      <c r="H37" s="348"/>
      <c r="I37" s="36" t="b">
        <v>1</v>
      </c>
      <c r="J37" s="17" t="str">
        <f>IF($I$37=TRUE,"0.6","0")</f>
        <v>0.6</v>
      </c>
      <c r="K37" s="248"/>
      <c r="L37" s="17" t="str">
        <f>IF(AND($I$34&lt;&gt;2,I37=TRUE),"ERROR","")</f>
        <v/>
      </c>
      <c r="M37" s="376"/>
      <c r="N37" s="308"/>
    </row>
    <row r="38" spans="1:14" ht="29.45" customHeight="1" x14ac:dyDescent="0.25">
      <c r="A38" s="453"/>
      <c r="B38" s="348"/>
      <c r="C38" s="348"/>
      <c r="D38" s="348"/>
      <c r="E38" s="348"/>
      <c r="F38" s="348"/>
      <c r="G38" s="348"/>
      <c r="H38" s="348"/>
      <c r="I38" s="36" t="b">
        <v>1</v>
      </c>
      <c r="J38" s="17" t="str">
        <f>IF($I$38=TRUE,"0.6","0")</f>
        <v>0.6</v>
      </c>
      <c r="K38" s="248"/>
      <c r="L38" s="17" t="str">
        <f t="shared" ref="L38:L41" si="0">IF(AND($I$34&lt;&gt;2,I38=TRUE),"ERROR","")</f>
        <v/>
      </c>
      <c r="M38" s="376"/>
      <c r="N38" s="308"/>
    </row>
    <row r="39" spans="1:14" ht="28.9" customHeight="1" x14ac:dyDescent="0.25">
      <c r="A39" s="453"/>
      <c r="B39" s="348"/>
      <c r="C39" s="348"/>
      <c r="D39" s="348"/>
      <c r="E39" s="348"/>
      <c r="F39" s="348"/>
      <c r="G39" s="348"/>
      <c r="H39" s="348"/>
      <c r="I39" s="36" t="b">
        <v>1</v>
      </c>
      <c r="J39" s="17" t="str">
        <f>IF($I$39=TRUE,"0.6","0")</f>
        <v>0.6</v>
      </c>
      <c r="K39" s="248"/>
      <c r="L39" s="17" t="str">
        <f t="shared" si="0"/>
        <v/>
      </c>
      <c r="M39" s="376"/>
      <c r="N39" s="308"/>
    </row>
    <row r="40" spans="1:14" ht="35.450000000000003" customHeight="1" x14ac:dyDescent="0.25">
      <c r="A40" s="453"/>
      <c r="B40" s="348"/>
      <c r="C40" s="348"/>
      <c r="D40" s="348"/>
      <c r="E40" s="348"/>
      <c r="F40" s="348"/>
      <c r="G40" s="348"/>
      <c r="H40" s="348"/>
      <c r="I40" s="36" t="b">
        <v>1</v>
      </c>
      <c r="J40" s="17" t="str">
        <f>IF($I$40=TRUE,"0.6","0")</f>
        <v>0.6</v>
      </c>
      <c r="K40" s="248"/>
      <c r="L40" s="17" t="str">
        <f t="shared" si="0"/>
        <v/>
      </c>
      <c r="M40" s="376"/>
      <c r="N40" s="308"/>
    </row>
    <row r="41" spans="1:14" ht="48.75" customHeight="1" thickBot="1" x14ac:dyDescent="0.3">
      <c r="A41" s="453"/>
      <c r="B41" s="343"/>
      <c r="C41" s="343"/>
      <c r="D41" s="343"/>
      <c r="E41" s="343"/>
      <c r="F41" s="343"/>
      <c r="G41" s="343"/>
      <c r="H41" s="343"/>
      <c r="I41" s="36" t="b">
        <v>0</v>
      </c>
      <c r="J41" s="17" t="str">
        <f>IF($I$41=TRUE,"0.6","0")</f>
        <v>0</v>
      </c>
      <c r="K41" s="249"/>
      <c r="L41" s="17" t="str">
        <f t="shared" si="0"/>
        <v/>
      </c>
      <c r="M41" s="376"/>
      <c r="N41" s="459"/>
    </row>
    <row r="42" spans="1:14" ht="15.75" thickBot="1" x14ac:dyDescent="0.3">
      <c r="A42" s="443" t="s">
        <v>130</v>
      </c>
      <c r="B42" s="444"/>
      <c r="C42" s="444"/>
      <c r="D42" s="444"/>
      <c r="E42" s="444"/>
      <c r="F42" s="444"/>
      <c r="G42" s="444"/>
      <c r="H42" s="444"/>
      <c r="I42" s="444"/>
      <c r="J42" s="444"/>
      <c r="K42" s="194"/>
      <c r="L42" s="195">
        <f>SUM(L4:L34)</f>
        <v>13.4</v>
      </c>
      <c r="M42" s="52"/>
      <c r="N42" s="52"/>
    </row>
    <row r="43" spans="1:14" ht="31.15" customHeight="1" thickBot="1" x14ac:dyDescent="0.3">
      <c r="A43" s="445"/>
      <c r="B43" s="445"/>
      <c r="C43" s="445"/>
      <c r="D43" s="445"/>
      <c r="E43" s="445"/>
      <c r="F43" s="445"/>
      <c r="G43" s="445"/>
      <c r="H43" s="445"/>
      <c r="I43" s="445"/>
      <c r="J43" s="445"/>
      <c r="K43" s="445"/>
      <c r="L43" s="445"/>
      <c r="M43" s="272"/>
      <c r="N43" s="272"/>
    </row>
    <row r="44" spans="1:14" ht="79.150000000000006" customHeight="1" thickBot="1" x14ac:dyDescent="0.3">
      <c r="A44" s="396" t="s">
        <v>131</v>
      </c>
      <c r="B44" s="397"/>
      <c r="C44" s="397"/>
      <c r="D44" s="397"/>
      <c r="E44" s="397"/>
      <c r="F44" s="397"/>
      <c r="G44" s="397"/>
      <c r="H44" s="397"/>
      <c r="I44" s="397"/>
      <c r="J44" s="397"/>
      <c r="K44" s="397"/>
      <c r="L44" s="398"/>
      <c r="M44" s="45" t="s">
        <v>97</v>
      </c>
      <c r="N44" s="46" t="s">
        <v>369</v>
      </c>
    </row>
    <row r="45" spans="1:14" ht="21" customHeight="1" x14ac:dyDescent="0.25">
      <c r="A45" s="371" t="s">
        <v>132</v>
      </c>
      <c r="B45" s="403" t="s">
        <v>125</v>
      </c>
      <c r="C45" s="403"/>
      <c r="D45" s="403"/>
      <c r="E45" s="403"/>
      <c r="F45" s="403"/>
      <c r="G45" s="403"/>
      <c r="H45" s="403"/>
      <c r="I45" s="33">
        <v>2</v>
      </c>
      <c r="J45" s="34"/>
      <c r="K45" s="245" t="s">
        <v>124</v>
      </c>
      <c r="L45" s="41">
        <f>J46+J47+J48+J49+J50</f>
        <v>0</v>
      </c>
      <c r="M45" s="448" t="s">
        <v>382</v>
      </c>
      <c r="N45" s="310"/>
    </row>
    <row r="46" spans="1:14" ht="30" customHeight="1" x14ac:dyDescent="0.25">
      <c r="A46" s="372"/>
      <c r="B46" s="451"/>
      <c r="C46" s="451"/>
      <c r="D46" s="451"/>
      <c r="E46" s="451"/>
      <c r="F46" s="451"/>
      <c r="G46" s="451"/>
      <c r="H46" s="451"/>
      <c r="I46" s="36"/>
      <c r="J46" s="17" t="str">
        <f>IF($I$45=1,"0","0")</f>
        <v>0</v>
      </c>
      <c r="K46" s="248"/>
      <c r="L46" s="18"/>
      <c r="M46" s="449"/>
      <c r="N46" s="311"/>
    </row>
    <row r="47" spans="1:14" ht="43.9" customHeight="1" x14ac:dyDescent="0.25">
      <c r="A47" s="372"/>
      <c r="B47" s="389"/>
      <c r="C47" s="389"/>
      <c r="D47" s="389"/>
      <c r="E47" s="389"/>
      <c r="F47" s="389"/>
      <c r="G47" s="389"/>
      <c r="H47" s="389"/>
      <c r="I47" s="50"/>
      <c r="J47" s="17" t="str">
        <f>IF($I$45=2,"0","0")</f>
        <v>0</v>
      </c>
      <c r="K47" s="248"/>
      <c r="L47" s="18"/>
      <c r="M47" s="449"/>
      <c r="N47" s="311"/>
    </row>
    <row r="48" spans="1:14" ht="48" customHeight="1" x14ac:dyDescent="0.25">
      <c r="A48" s="372"/>
      <c r="B48" s="424"/>
      <c r="C48" s="424"/>
      <c r="D48" s="424"/>
      <c r="E48" s="424"/>
      <c r="F48" s="424"/>
      <c r="G48" s="424"/>
      <c r="H48" s="424"/>
      <c r="I48" s="50"/>
      <c r="J48" s="17" t="str">
        <f>IF($I$48=TRUE,"1","0")</f>
        <v>0</v>
      </c>
      <c r="K48" s="248"/>
      <c r="L48" s="18" t="str">
        <f>IF(AND($I$45&lt;&gt;3,I48=TRUE),"ERROR","")</f>
        <v/>
      </c>
      <c r="M48" s="449"/>
      <c r="N48" s="311"/>
    </row>
    <row r="49" spans="1:14" ht="54" customHeight="1" x14ac:dyDescent="0.25">
      <c r="A49" s="372"/>
      <c r="B49" s="389"/>
      <c r="C49" s="389"/>
      <c r="D49" s="389"/>
      <c r="E49" s="389"/>
      <c r="F49" s="389"/>
      <c r="G49" s="389"/>
      <c r="H49" s="389"/>
      <c r="I49" s="50" t="b">
        <v>0</v>
      </c>
      <c r="J49" s="17" t="str">
        <f>IF($I$49=TRUE,"1.5","0")</f>
        <v>0</v>
      </c>
      <c r="K49" s="248"/>
      <c r="L49" s="18" t="str">
        <f>IF(AND($I$45&lt;&gt;3,I49=TRUE),"ERROR","")</f>
        <v/>
      </c>
      <c r="M49" s="449"/>
      <c r="N49" s="311"/>
    </row>
    <row r="50" spans="1:14" ht="46.5" customHeight="1" thickBot="1" x14ac:dyDescent="0.3">
      <c r="A50" s="373"/>
      <c r="B50" s="391"/>
      <c r="C50" s="391"/>
      <c r="D50" s="391"/>
      <c r="E50" s="391"/>
      <c r="F50" s="391"/>
      <c r="G50" s="391"/>
      <c r="H50" s="391"/>
      <c r="I50" s="53" t="b">
        <v>0</v>
      </c>
      <c r="J50" s="17" t="str">
        <f>IF($I$50=TRUE,"1.5","0")</f>
        <v>0</v>
      </c>
      <c r="K50" s="248"/>
      <c r="L50" s="18" t="str">
        <f>IF(AND($I$45&lt;&gt;3,I50=TRUE),"ERROR","")</f>
        <v/>
      </c>
      <c r="M50" s="450"/>
      <c r="N50" s="312"/>
    </row>
    <row r="51" spans="1:14" ht="18.600000000000001" customHeight="1" x14ac:dyDescent="0.25">
      <c r="A51" s="441" t="s">
        <v>383</v>
      </c>
      <c r="B51" s="440" t="s">
        <v>125</v>
      </c>
      <c r="C51" s="440"/>
      <c r="D51" s="440"/>
      <c r="E51" s="440"/>
      <c r="F51" s="440"/>
      <c r="G51" s="440"/>
      <c r="H51" s="440"/>
      <c r="I51" s="33">
        <v>2</v>
      </c>
      <c r="J51" s="34"/>
      <c r="K51" s="245" t="s">
        <v>126</v>
      </c>
      <c r="L51" s="35">
        <f>J52+J53+J54+J55+J56</f>
        <v>2</v>
      </c>
      <c r="M51" s="437" t="s">
        <v>133</v>
      </c>
      <c r="N51" s="379"/>
    </row>
    <row r="52" spans="1:14" ht="27" customHeight="1" x14ac:dyDescent="0.25">
      <c r="A52" s="442"/>
      <c r="B52" s="434"/>
      <c r="C52" s="434"/>
      <c r="D52" s="434"/>
      <c r="E52" s="434"/>
      <c r="F52" s="434"/>
      <c r="G52" s="434"/>
      <c r="H52" s="434"/>
      <c r="I52" s="36"/>
      <c r="J52" s="17" t="str">
        <f>IF($I$51=1,"0","0")</f>
        <v>0</v>
      </c>
      <c r="K52" s="248"/>
      <c r="L52" s="18"/>
      <c r="M52" s="438"/>
      <c r="N52" s="311"/>
    </row>
    <row r="53" spans="1:14" ht="34.9" customHeight="1" x14ac:dyDescent="0.25">
      <c r="A53" s="442"/>
      <c r="B53" s="434"/>
      <c r="C53" s="434"/>
      <c r="D53" s="434"/>
      <c r="E53" s="434"/>
      <c r="F53" s="434"/>
      <c r="G53" s="434"/>
      <c r="H53" s="434"/>
      <c r="I53" s="36"/>
      <c r="J53" s="17" t="str">
        <f>IF($I$51=5,"1","0")</f>
        <v>0</v>
      </c>
      <c r="K53" s="248"/>
      <c r="L53" s="18"/>
      <c r="M53" s="438"/>
      <c r="N53" s="311"/>
    </row>
    <row r="54" spans="1:14" ht="33" customHeight="1" x14ac:dyDescent="0.25">
      <c r="A54" s="442"/>
      <c r="B54" s="435"/>
      <c r="C54" s="435"/>
      <c r="D54" s="435"/>
      <c r="E54" s="435"/>
      <c r="F54" s="435"/>
      <c r="G54" s="435"/>
      <c r="H54" s="435"/>
      <c r="I54" s="36"/>
      <c r="J54" s="17" t="str">
        <f>IF($I$51=2,"2","0")</f>
        <v>2</v>
      </c>
      <c r="K54" s="248"/>
      <c r="L54" s="18"/>
      <c r="M54" s="438"/>
      <c r="N54" s="311"/>
    </row>
    <row r="55" spans="1:14" ht="32.450000000000003" customHeight="1" x14ac:dyDescent="0.25">
      <c r="A55" s="442"/>
      <c r="B55" s="435"/>
      <c r="C55" s="435"/>
      <c r="D55" s="435"/>
      <c r="E55" s="435"/>
      <c r="F55" s="435"/>
      <c r="G55" s="435"/>
      <c r="H55" s="435"/>
      <c r="I55" s="36"/>
      <c r="J55" s="17" t="str">
        <f>IF($I$51=3,"3","0")</f>
        <v>0</v>
      </c>
      <c r="K55" s="248"/>
      <c r="L55" s="18"/>
      <c r="M55" s="438"/>
      <c r="N55" s="311"/>
    </row>
    <row r="56" spans="1:14" ht="37.5" customHeight="1" thickBot="1" x14ac:dyDescent="0.3">
      <c r="A56" s="442"/>
      <c r="B56" s="435"/>
      <c r="C56" s="435"/>
      <c r="D56" s="435"/>
      <c r="E56" s="435"/>
      <c r="F56" s="435"/>
      <c r="G56" s="435"/>
      <c r="H56" s="435"/>
      <c r="I56" s="37"/>
      <c r="J56" s="38" t="str">
        <f>IF($I$51=4,"3","0")</f>
        <v>0</v>
      </c>
      <c r="K56" s="249"/>
      <c r="L56" s="39"/>
      <c r="M56" s="446"/>
      <c r="N56" s="312"/>
    </row>
    <row r="57" spans="1:14" ht="23.45" customHeight="1" x14ac:dyDescent="0.25">
      <c r="A57" s="425" t="s">
        <v>384</v>
      </c>
      <c r="B57" s="440" t="s">
        <v>125</v>
      </c>
      <c r="C57" s="440"/>
      <c r="D57" s="440"/>
      <c r="E57" s="440"/>
      <c r="F57" s="440"/>
      <c r="G57" s="440"/>
      <c r="H57" s="440"/>
      <c r="I57" s="36">
        <v>2</v>
      </c>
      <c r="J57" s="17"/>
      <c r="K57" s="248" t="s">
        <v>127</v>
      </c>
      <c r="L57" s="18">
        <f>J58+J59+J60+J61</f>
        <v>2</v>
      </c>
      <c r="M57" s="437" t="s">
        <v>489</v>
      </c>
      <c r="N57" s="280"/>
    </row>
    <row r="58" spans="1:14" ht="45.75" customHeight="1" x14ac:dyDescent="0.25">
      <c r="A58" s="425"/>
      <c r="B58" s="424"/>
      <c r="C58" s="424"/>
      <c r="D58" s="424"/>
      <c r="E58" s="424"/>
      <c r="F58" s="424"/>
      <c r="G58" s="424"/>
      <c r="H58" s="424"/>
      <c r="I58" s="36"/>
      <c r="J58" s="17" t="str">
        <f>IF($I$57=1,"0","0")</f>
        <v>0</v>
      </c>
      <c r="K58" s="248"/>
      <c r="L58" s="18"/>
      <c r="M58" s="438"/>
      <c r="N58" s="280"/>
    </row>
    <row r="59" spans="1:14" ht="43.5" customHeight="1" x14ac:dyDescent="0.25">
      <c r="A59" s="425"/>
      <c r="B59" s="424"/>
      <c r="C59" s="424"/>
      <c r="D59" s="424"/>
      <c r="E59" s="424"/>
      <c r="F59" s="424"/>
      <c r="G59" s="424"/>
      <c r="H59" s="424"/>
      <c r="I59" s="36"/>
      <c r="J59" s="17" t="str">
        <f>IF($I$57=2,"0","0")</f>
        <v>0</v>
      </c>
      <c r="K59" s="248"/>
      <c r="L59" s="18"/>
      <c r="M59" s="438"/>
      <c r="N59" s="280"/>
    </row>
    <row r="60" spans="1:14" ht="31.9" customHeight="1" x14ac:dyDescent="0.25">
      <c r="A60" s="425"/>
      <c r="B60" s="424"/>
      <c r="C60" s="424"/>
      <c r="D60" s="424"/>
      <c r="E60" s="424"/>
      <c r="F60" s="424"/>
      <c r="G60" s="424"/>
      <c r="H60" s="424"/>
      <c r="I60" s="36" t="b">
        <v>1</v>
      </c>
      <c r="J60" s="17" t="str">
        <f>IF($I$61=TRUE,"1","0")</f>
        <v>1</v>
      </c>
      <c r="K60" s="248"/>
      <c r="L60" s="18" t="str">
        <f>IF(AND($I$57&lt;&gt;2,I60=TRUE),"ERROR","")</f>
        <v/>
      </c>
      <c r="M60" s="438"/>
      <c r="N60" s="280"/>
    </row>
    <row r="61" spans="1:14" ht="31.9" customHeight="1" thickBot="1" x14ac:dyDescent="0.3">
      <c r="A61" s="425"/>
      <c r="B61" s="447"/>
      <c r="C61" s="447"/>
      <c r="D61" s="447"/>
      <c r="E61" s="447"/>
      <c r="F61" s="447"/>
      <c r="G61" s="447"/>
      <c r="H61" s="447"/>
      <c r="I61" s="36" t="b">
        <v>1</v>
      </c>
      <c r="J61" s="17" t="str">
        <f>IF($I$60=TRUE,"1","0")</f>
        <v>1</v>
      </c>
      <c r="K61" s="248"/>
      <c r="L61" s="18" t="str">
        <f>IF(AND($I$57&lt;&gt;2,I61=TRUE),"ERROR","")</f>
        <v/>
      </c>
      <c r="M61" s="446"/>
      <c r="N61" s="280"/>
    </row>
    <row r="62" spans="1:14" ht="21.6" customHeight="1" x14ac:dyDescent="0.25">
      <c r="A62" s="372" t="s">
        <v>134</v>
      </c>
      <c r="B62" s="440" t="s">
        <v>125</v>
      </c>
      <c r="C62" s="440"/>
      <c r="D62" s="440"/>
      <c r="E62" s="440"/>
      <c r="F62" s="440"/>
      <c r="G62" s="440"/>
      <c r="H62" s="440"/>
      <c r="I62" s="33">
        <v>2</v>
      </c>
      <c r="J62" s="34"/>
      <c r="K62" s="245" t="s">
        <v>128</v>
      </c>
      <c r="L62" s="35">
        <f>J64+J65+J66+J67+J68+J69</f>
        <v>2.5999999999999996</v>
      </c>
      <c r="M62" s="307" t="s">
        <v>385</v>
      </c>
      <c r="N62" s="379"/>
    </row>
    <row r="63" spans="1:14" ht="53.25" customHeight="1" x14ac:dyDescent="0.25">
      <c r="A63" s="372"/>
      <c r="B63" s="435"/>
      <c r="C63" s="435"/>
      <c r="D63" s="435"/>
      <c r="E63" s="435"/>
      <c r="F63" s="435"/>
      <c r="G63" s="435"/>
      <c r="H63" s="435"/>
      <c r="I63" s="36"/>
      <c r="J63" s="17" t="str">
        <f>IF($I$62=1,"0","0")</f>
        <v>0</v>
      </c>
      <c r="K63" s="248"/>
      <c r="L63" s="18"/>
      <c r="M63" s="308"/>
      <c r="N63" s="380"/>
    </row>
    <row r="64" spans="1:14" ht="47.25" customHeight="1" x14ac:dyDescent="0.25">
      <c r="A64" s="372"/>
      <c r="B64" s="435"/>
      <c r="C64" s="435"/>
      <c r="D64" s="435"/>
      <c r="E64" s="435"/>
      <c r="F64" s="435"/>
      <c r="G64" s="435"/>
      <c r="H64" s="435"/>
      <c r="I64" s="36"/>
      <c r="J64" s="17" t="str">
        <f>IF($I$62=2,"1","0")</f>
        <v>1</v>
      </c>
      <c r="K64" s="248"/>
      <c r="L64" s="18"/>
      <c r="M64" s="308"/>
      <c r="N64" s="380"/>
    </row>
    <row r="65" spans="1:14" ht="40.15" customHeight="1" x14ac:dyDescent="0.25">
      <c r="A65" s="372"/>
      <c r="B65" s="435"/>
      <c r="C65" s="435"/>
      <c r="D65" s="435"/>
      <c r="E65" s="435"/>
      <c r="F65" s="435"/>
      <c r="G65" s="435"/>
      <c r="H65" s="435"/>
      <c r="I65" s="36" t="b">
        <v>1</v>
      </c>
      <c r="J65" s="17" t="str">
        <f>IF($I$65=TRUE,"0.4","0")</f>
        <v>0.4</v>
      </c>
      <c r="K65" s="248"/>
      <c r="L65" s="18" t="str">
        <f>IF(AND($I$62&lt;&gt;2,I65=TRUE),"ERROR","")</f>
        <v/>
      </c>
      <c r="M65" s="308"/>
      <c r="N65" s="381"/>
    </row>
    <row r="66" spans="1:14" ht="43.5" customHeight="1" x14ac:dyDescent="0.25">
      <c r="A66" s="372"/>
      <c r="B66" s="424"/>
      <c r="C66" s="424"/>
      <c r="D66" s="424"/>
      <c r="E66" s="424"/>
      <c r="F66" s="424"/>
      <c r="G66" s="424"/>
      <c r="H66" s="424"/>
      <c r="I66" s="36" t="b">
        <v>1</v>
      </c>
      <c r="J66" s="17" t="str">
        <f>IF($I$66=TRUE,"0.4","0")</f>
        <v>0.4</v>
      </c>
      <c r="K66" s="248"/>
      <c r="L66" s="18" t="str">
        <f>IF(AND($I$62&lt;&gt;2,I66=TRUE),"ERROR","")</f>
        <v/>
      </c>
      <c r="M66" s="308"/>
      <c r="N66" s="381"/>
    </row>
    <row r="67" spans="1:14" ht="32.450000000000003" customHeight="1" x14ac:dyDescent="0.25">
      <c r="A67" s="372"/>
      <c r="B67" s="424"/>
      <c r="C67" s="424"/>
      <c r="D67" s="424"/>
      <c r="E67" s="424"/>
      <c r="F67" s="424"/>
      <c r="G67" s="424"/>
      <c r="H67" s="424"/>
      <c r="I67" s="36" t="b">
        <v>1</v>
      </c>
      <c r="J67" s="17" t="str">
        <f>IF($I$67=TRUE,"0.4","0")</f>
        <v>0.4</v>
      </c>
      <c r="K67" s="248"/>
      <c r="L67" s="18" t="str">
        <f t="shared" ref="L67:L69" si="1">IF(AND($I$62&lt;&gt;2,I67=TRUE),"ERROR","")</f>
        <v/>
      </c>
      <c r="M67" s="308"/>
      <c r="N67" s="381"/>
    </row>
    <row r="68" spans="1:14" ht="40.5" customHeight="1" x14ac:dyDescent="0.25">
      <c r="A68" s="372"/>
      <c r="B68" s="424"/>
      <c r="C68" s="424"/>
      <c r="D68" s="424"/>
      <c r="E68" s="424"/>
      <c r="F68" s="424"/>
      <c r="G68" s="424"/>
      <c r="H68" s="424"/>
      <c r="I68" s="36" t="b">
        <v>1</v>
      </c>
      <c r="J68" s="17" t="str">
        <f>IF($I$68=TRUE,"0.4","0")</f>
        <v>0.4</v>
      </c>
      <c r="K68" s="248"/>
      <c r="L68" s="18" t="str">
        <f t="shared" si="1"/>
        <v/>
      </c>
      <c r="M68" s="308"/>
      <c r="N68" s="381"/>
    </row>
    <row r="69" spans="1:14" ht="39" customHeight="1" thickBot="1" x14ac:dyDescent="0.3">
      <c r="A69" s="373"/>
      <c r="B69" s="436"/>
      <c r="C69" s="436"/>
      <c r="D69" s="436"/>
      <c r="E69" s="436"/>
      <c r="F69" s="436"/>
      <c r="G69" s="436"/>
      <c r="H69" s="436"/>
      <c r="I69" s="37" t="b">
        <v>0</v>
      </c>
      <c r="J69" s="17" t="str">
        <f>IF($I$69=TRUE,"0.4","0")</f>
        <v>0</v>
      </c>
      <c r="K69" s="248"/>
      <c r="L69" s="18" t="str">
        <f t="shared" si="1"/>
        <v/>
      </c>
      <c r="M69" s="309"/>
      <c r="N69" s="382"/>
    </row>
    <row r="70" spans="1:14" ht="19.149999999999999" customHeight="1" x14ac:dyDescent="0.25">
      <c r="A70" s="371" t="s">
        <v>135</v>
      </c>
      <c r="B70" s="403" t="s">
        <v>125</v>
      </c>
      <c r="C70" s="403"/>
      <c r="D70" s="403"/>
      <c r="E70" s="403"/>
      <c r="F70" s="403"/>
      <c r="G70" s="403"/>
      <c r="H70" s="403"/>
      <c r="I70" s="33">
        <v>3</v>
      </c>
      <c r="J70" s="34"/>
      <c r="K70" s="245" t="s">
        <v>418</v>
      </c>
      <c r="L70" s="35">
        <f>J71+J72+J73+J74</f>
        <v>1</v>
      </c>
      <c r="M70" s="437" t="s">
        <v>490</v>
      </c>
      <c r="N70" s="379"/>
    </row>
    <row r="71" spans="1:14" ht="41.25" customHeight="1" x14ac:dyDescent="0.25">
      <c r="A71" s="372"/>
      <c r="B71" s="389"/>
      <c r="C71" s="389"/>
      <c r="D71" s="389"/>
      <c r="E71" s="389"/>
      <c r="F71" s="389"/>
      <c r="G71" s="389"/>
      <c r="H71" s="389"/>
      <c r="I71" s="36"/>
      <c r="J71" s="17" t="str">
        <f>IF($I$70=1,"3","0")</f>
        <v>0</v>
      </c>
      <c r="K71" s="248"/>
      <c r="L71" s="18"/>
      <c r="M71" s="438"/>
      <c r="N71" s="380"/>
    </row>
    <row r="72" spans="1:14" ht="36" customHeight="1" x14ac:dyDescent="0.25">
      <c r="A72" s="372"/>
      <c r="B72" s="389"/>
      <c r="C72" s="389"/>
      <c r="D72" s="389"/>
      <c r="E72" s="389"/>
      <c r="F72" s="389"/>
      <c r="G72" s="389"/>
      <c r="H72" s="389"/>
      <c r="I72" s="36"/>
      <c r="J72" s="17" t="str">
        <f>IF($I$70=2,"2","0")</f>
        <v>0</v>
      </c>
      <c r="K72" s="248"/>
      <c r="L72" s="18"/>
      <c r="M72" s="438"/>
      <c r="N72" s="380"/>
    </row>
    <row r="73" spans="1:14" ht="36" customHeight="1" x14ac:dyDescent="0.25">
      <c r="A73" s="372"/>
      <c r="B73" s="389"/>
      <c r="C73" s="389"/>
      <c r="D73" s="389"/>
      <c r="E73" s="389"/>
      <c r="F73" s="389"/>
      <c r="G73" s="389"/>
      <c r="H73" s="389"/>
      <c r="I73" s="36"/>
      <c r="J73" s="17" t="str">
        <f>IF($I$70=3,"1","0")</f>
        <v>1</v>
      </c>
      <c r="K73" s="248"/>
      <c r="L73" s="18"/>
      <c r="M73" s="438"/>
      <c r="N73" s="380"/>
    </row>
    <row r="74" spans="1:14" ht="45.75" customHeight="1" thickBot="1" x14ac:dyDescent="0.3">
      <c r="A74" s="372"/>
      <c r="B74" s="439"/>
      <c r="C74" s="439"/>
      <c r="D74" s="439"/>
      <c r="E74" s="439"/>
      <c r="F74" s="439"/>
      <c r="G74" s="439"/>
      <c r="H74" s="439"/>
      <c r="I74" s="36"/>
      <c r="J74" s="17" t="str">
        <f>IF($I$70=4,"0","0")</f>
        <v>0</v>
      </c>
      <c r="K74" s="248"/>
      <c r="L74" s="18"/>
      <c r="M74" s="438"/>
      <c r="N74" s="381"/>
    </row>
    <row r="75" spans="1:14" ht="18" customHeight="1" x14ac:dyDescent="0.25">
      <c r="A75" s="425" t="s">
        <v>136</v>
      </c>
      <c r="B75" s="403" t="s">
        <v>125</v>
      </c>
      <c r="C75" s="403"/>
      <c r="D75" s="403"/>
      <c r="E75" s="403"/>
      <c r="F75" s="403"/>
      <c r="G75" s="403"/>
      <c r="H75" s="403"/>
      <c r="I75" s="33">
        <v>1</v>
      </c>
      <c r="J75" s="34"/>
      <c r="K75" s="245" t="s">
        <v>419</v>
      </c>
      <c r="L75" s="35">
        <f>J76+J77+J78+J79+J80+J81</f>
        <v>0</v>
      </c>
      <c r="M75" s="307" t="s">
        <v>386</v>
      </c>
      <c r="N75" s="426"/>
    </row>
    <row r="76" spans="1:14" ht="26.45" customHeight="1" x14ac:dyDescent="0.25">
      <c r="A76" s="425"/>
      <c r="B76" s="430"/>
      <c r="C76" s="430"/>
      <c r="D76" s="430"/>
      <c r="E76" s="430"/>
      <c r="F76" s="430"/>
      <c r="G76" s="430"/>
      <c r="H76" s="430"/>
      <c r="I76" s="36"/>
      <c r="J76" s="17" t="str">
        <f>IF($I$75=1,"0","0")</f>
        <v>0</v>
      </c>
      <c r="K76" s="248"/>
      <c r="L76" s="18"/>
      <c r="M76" s="308"/>
      <c r="N76" s="427"/>
    </row>
    <row r="77" spans="1:14" ht="27" customHeight="1" x14ac:dyDescent="0.25">
      <c r="A77" s="425"/>
      <c r="B77" s="430"/>
      <c r="C77" s="430"/>
      <c r="D77" s="430"/>
      <c r="E77" s="430"/>
      <c r="F77" s="430"/>
      <c r="G77" s="430"/>
      <c r="H77" s="430"/>
      <c r="I77" s="36"/>
      <c r="J77" s="17" t="str">
        <f>IF($I$75=2,"0","0")</f>
        <v>0</v>
      </c>
      <c r="K77" s="248"/>
      <c r="L77" s="18"/>
      <c r="M77" s="308"/>
      <c r="N77" s="427"/>
    </row>
    <row r="78" spans="1:14" ht="22.9" customHeight="1" x14ac:dyDescent="0.25">
      <c r="A78" s="425"/>
      <c r="B78" s="431"/>
      <c r="C78" s="431"/>
      <c r="D78" s="431"/>
      <c r="E78" s="431"/>
      <c r="F78" s="431"/>
      <c r="G78" s="431"/>
      <c r="H78" s="431"/>
      <c r="I78" s="36" t="b">
        <v>0</v>
      </c>
      <c r="J78" s="17" t="str">
        <f>IF($I$78=TRUE,"0.5","0")</f>
        <v>0</v>
      </c>
      <c r="K78" s="248"/>
      <c r="L78" s="18" t="str">
        <f>IF(AND($I$75&lt;&gt;2,I78=TRUE),"ERROR","")</f>
        <v/>
      </c>
      <c r="M78" s="308"/>
      <c r="N78" s="428"/>
    </row>
    <row r="79" spans="1:14" ht="27" customHeight="1" x14ac:dyDescent="0.25">
      <c r="A79" s="425"/>
      <c r="B79" s="431"/>
      <c r="C79" s="431"/>
      <c r="D79" s="431"/>
      <c r="E79" s="431"/>
      <c r="F79" s="431"/>
      <c r="G79" s="431"/>
      <c r="H79" s="431"/>
      <c r="I79" s="36" t="b">
        <v>0</v>
      </c>
      <c r="J79" s="17" t="str">
        <f>IF($I$79=TRUE,"0.5","0")</f>
        <v>0</v>
      </c>
      <c r="K79" s="248"/>
      <c r="L79" s="18" t="str">
        <f t="shared" ref="L79:L81" si="2">IF(AND($I$75&lt;&gt;2,I79=TRUE),"ERROR","")</f>
        <v/>
      </c>
      <c r="M79" s="308"/>
      <c r="N79" s="428"/>
    </row>
    <row r="80" spans="1:14" ht="36.75" customHeight="1" x14ac:dyDescent="0.25">
      <c r="A80" s="425"/>
      <c r="B80" s="432"/>
      <c r="C80" s="431"/>
      <c r="D80" s="431"/>
      <c r="E80" s="431"/>
      <c r="F80" s="431"/>
      <c r="G80" s="431"/>
      <c r="H80" s="431"/>
      <c r="I80" s="36" t="b">
        <v>0</v>
      </c>
      <c r="J80" s="17" t="str">
        <f>IF($I$80=TRUE,"0.5","0")</f>
        <v>0</v>
      </c>
      <c r="K80" s="248"/>
      <c r="L80" s="18" t="str">
        <f t="shared" si="2"/>
        <v/>
      </c>
      <c r="M80" s="308"/>
      <c r="N80" s="428"/>
    </row>
    <row r="81" spans="1:14" ht="44.25" customHeight="1" thickBot="1" x14ac:dyDescent="0.3">
      <c r="A81" s="425"/>
      <c r="B81" s="433"/>
      <c r="C81" s="433"/>
      <c r="D81" s="433"/>
      <c r="E81" s="433"/>
      <c r="F81" s="433"/>
      <c r="G81" s="433"/>
      <c r="H81" s="433"/>
      <c r="I81" s="37" t="b">
        <v>0</v>
      </c>
      <c r="J81" s="17" t="str">
        <f>IF($I$81=TRUE,"0.5","0")</f>
        <v>0</v>
      </c>
      <c r="K81" s="248"/>
      <c r="L81" s="18" t="str">
        <f t="shared" si="2"/>
        <v/>
      </c>
      <c r="M81" s="309"/>
      <c r="N81" s="429"/>
    </row>
    <row r="82" spans="1:14" s="9" customFormat="1" ht="18.600000000000001" customHeight="1" x14ac:dyDescent="0.25">
      <c r="A82" s="413" t="s">
        <v>387</v>
      </c>
      <c r="B82" s="415" t="s">
        <v>125</v>
      </c>
      <c r="C82" s="415"/>
      <c r="D82" s="415"/>
      <c r="E82" s="415"/>
      <c r="F82" s="415"/>
      <c r="G82" s="415"/>
      <c r="H82" s="415"/>
      <c r="I82" s="54">
        <v>5</v>
      </c>
      <c r="J82" s="40"/>
      <c r="K82" s="252" t="s">
        <v>420</v>
      </c>
      <c r="L82" s="41">
        <f>J83+J84+J85+J86+J87</f>
        <v>4</v>
      </c>
      <c r="M82" s="416" t="s">
        <v>486</v>
      </c>
      <c r="N82" s="419"/>
    </row>
    <row r="83" spans="1:14" s="9" customFormat="1" ht="21" customHeight="1" x14ac:dyDescent="0.25">
      <c r="A83" s="413"/>
      <c r="B83" s="422"/>
      <c r="C83" s="422"/>
      <c r="D83" s="422"/>
      <c r="E83" s="422"/>
      <c r="F83" s="422"/>
      <c r="G83" s="422"/>
      <c r="H83" s="422"/>
      <c r="I83" s="50"/>
      <c r="J83" s="196" t="str">
        <f>IF($I$82=1,"0","0")</f>
        <v>0</v>
      </c>
      <c r="K83" s="253"/>
      <c r="L83" s="197"/>
      <c r="M83" s="417"/>
      <c r="N83" s="420"/>
    </row>
    <row r="84" spans="1:14" s="9" customFormat="1" ht="21" customHeight="1" x14ac:dyDescent="0.25">
      <c r="A84" s="413"/>
      <c r="B84" s="422"/>
      <c r="C84" s="422"/>
      <c r="D84" s="422"/>
      <c r="E84" s="422"/>
      <c r="F84" s="422"/>
      <c r="G84" s="422"/>
      <c r="H84" s="422"/>
      <c r="I84" s="50"/>
      <c r="J84" s="196" t="str">
        <f>IF($I$82=2,"1","0")</f>
        <v>0</v>
      </c>
      <c r="K84" s="253"/>
      <c r="L84" s="197"/>
      <c r="M84" s="417"/>
      <c r="N84" s="420"/>
    </row>
    <row r="85" spans="1:14" s="9" customFormat="1" ht="20.45" customHeight="1" x14ac:dyDescent="0.25">
      <c r="A85" s="413"/>
      <c r="B85" s="422"/>
      <c r="C85" s="422"/>
      <c r="D85" s="422"/>
      <c r="E85" s="422"/>
      <c r="F85" s="422"/>
      <c r="G85" s="422"/>
      <c r="H85" s="422"/>
      <c r="I85" s="50"/>
      <c r="J85" s="196" t="str">
        <f>IF($I$82=3,"2","0")</f>
        <v>0</v>
      </c>
      <c r="K85" s="253"/>
      <c r="L85" s="197"/>
      <c r="M85" s="417"/>
      <c r="N85" s="420"/>
    </row>
    <row r="86" spans="1:14" s="9" customFormat="1" ht="19.899999999999999" customHeight="1" x14ac:dyDescent="0.25">
      <c r="A86" s="413"/>
      <c r="B86" s="422"/>
      <c r="C86" s="422"/>
      <c r="D86" s="422"/>
      <c r="E86" s="422"/>
      <c r="F86" s="422"/>
      <c r="G86" s="422"/>
      <c r="H86" s="422"/>
      <c r="I86" s="50"/>
      <c r="J86" s="196" t="str">
        <f>IF($I$82=4,"3","0")</f>
        <v>0</v>
      </c>
      <c r="K86" s="253"/>
      <c r="L86" s="197"/>
      <c r="M86" s="417"/>
      <c r="N86" s="420"/>
    </row>
    <row r="87" spans="1:14" s="9" customFormat="1" ht="28.9" customHeight="1" thickBot="1" x14ac:dyDescent="0.3">
      <c r="A87" s="414"/>
      <c r="B87" s="423"/>
      <c r="C87" s="423"/>
      <c r="D87" s="423"/>
      <c r="E87" s="423"/>
      <c r="F87" s="423"/>
      <c r="G87" s="423"/>
      <c r="H87" s="423"/>
      <c r="I87" s="53"/>
      <c r="J87" s="198" t="str">
        <f>IF($I$82=5,"4","0")</f>
        <v>4</v>
      </c>
      <c r="K87" s="254"/>
      <c r="L87" s="199"/>
      <c r="M87" s="418"/>
      <c r="N87" s="421"/>
    </row>
    <row r="88" spans="1:14" x14ac:dyDescent="0.25">
      <c r="A88" s="409" t="s">
        <v>137</v>
      </c>
      <c r="B88" s="410"/>
      <c r="C88" s="410"/>
      <c r="D88" s="410"/>
      <c r="E88" s="410"/>
      <c r="F88" s="410"/>
      <c r="G88" s="410"/>
      <c r="H88" s="410"/>
      <c r="I88" s="410"/>
      <c r="J88" s="410"/>
      <c r="K88" s="255"/>
      <c r="L88" s="200">
        <f>SUM(L45:L87)</f>
        <v>11.6</v>
      </c>
      <c r="M88" s="52"/>
      <c r="N88" s="52"/>
    </row>
    <row r="89" spans="1:14" ht="32.450000000000003" customHeight="1" thickBot="1" x14ac:dyDescent="0.3">
      <c r="A89" s="411"/>
      <c r="B89" s="411"/>
      <c r="C89" s="411"/>
      <c r="D89" s="411"/>
      <c r="E89" s="411"/>
      <c r="F89" s="411"/>
      <c r="G89" s="411"/>
      <c r="H89" s="411"/>
      <c r="I89" s="411"/>
      <c r="J89" s="411"/>
      <c r="K89" s="411"/>
      <c r="L89" s="411"/>
      <c r="M89" s="271"/>
      <c r="N89" s="271"/>
    </row>
    <row r="90" spans="1:14" ht="72.75" customHeight="1" thickBot="1" x14ac:dyDescent="0.3">
      <c r="A90" s="396" t="s">
        <v>138</v>
      </c>
      <c r="B90" s="397"/>
      <c r="C90" s="397"/>
      <c r="D90" s="397"/>
      <c r="E90" s="397"/>
      <c r="F90" s="397"/>
      <c r="G90" s="397"/>
      <c r="H90" s="397"/>
      <c r="I90" s="397"/>
      <c r="J90" s="397"/>
      <c r="K90" s="397"/>
      <c r="L90" s="398"/>
      <c r="M90" s="55" t="s">
        <v>97</v>
      </c>
      <c r="N90" s="32" t="s">
        <v>369</v>
      </c>
    </row>
    <row r="91" spans="1:14" ht="18" customHeight="1" x14ac:dyDescent="0.25">
      <c r="A91" s="407" t="s">
        <v>139</v>
      </c>
      <c r="B91" s="403" t="s">
        <v>125</v>
      </c>
      <c r="C91" s="403"/>
      <c r="D91" s="403"/>
      <c r="E91" s="403"/>
      <c r="F91" s="403"/>
      <c r="G91" s="403"/>
      <c r="H91" s="403"/>
      <c r="I91" s="33">
        <v>2</v>
      </c>
      <c r="J91" s="34"/>
      <c r="K91" s="245" t="s">
        <v>124</v>
      </c>
      <c r="L91" s="35">
        <f>J92+J93+J94+J95+J96</f>
        <v>0</v>
      </c>
      <c r="M91" s="375" t="s">
        <v>140</v>
      </c>
      <c r="N91" s="310"/>
    </row>
    <row r="92" spans="1:14" ht="18" customHeight="1" x14ac:dyDescent="0.25">
      <c r="A92" s="408"/>
      <c r="B92" s="389"/>
      <c r="C92" s="389"/>
      <c r="D92" s="389"/>
      <c r="E92" s="389"/>
      <c r="F92" s="389"/>
      <c r="G92" s="389"/>
      <c r="H92" s="389"/>
      <c r="I92" s="36"/>
      <c r="J92" s="17" t="str">
        <f>IF($I$91=1,"0","0")</f>
        <v>0</v>
      </c>
      <c r="K92" s="248"/>
      <c r="L92" s="18"/>
      <c r="M92" s="376"/>
      <c r="N92" s="311"/>
    </row>
    <row r="93" spans="1:14" ht="19.149999999999999" customHeight="1" x14ac:dyDescent="0.25">
      <c r="A93" s="408"/>
      <c r="B93" s="389"/>
      <c r="C93" s="389"/>
      <c r="D93" s="389"/>
      <c r="E93" s="389"/>
      <c r="F93" s="389"/>
      <c r="G93" s="389"/>
      <c r="H93" s="389"/>
      <c r="I93" s="36"/>
      <c r="J93" s="17" t="str">
        <f>IF($I$91=2,"0","0")</f>
        <v>0</v>
      </c>
      <c r="K93" s="248"/>
      <c r="L93" s="18"/>
      <c r="M93" s="376"/>
      <c r="N93" s="311"/>
    </row>
    <row r="94" spans="1:14" ht="21.6" customHeight="1" x14ac:dyDescent="0.25">
      <c r="A94" s="408"/>
      <c r="B94" s="389"/>
      <c r="C94" s="389"/>
      <c r="D94" s="389"/>
      <c r="E94" s="389"/>
      <c r="F94" s="389"/>
      <c r="G94" s="389"/>
      <c r="H94" s="389"/>
      <c r="I94" s="36"/>
      <c r="J94" s="17" t="str">
        <f>IF($I$91=3,"1","0")</f>
        <v>0</v>
      </c>
      <c r="K94" s="248"/>
      <c r="L94" s="18"/>
      <c r="M94" s="376"/>
      <c r="N94" s="311"/>
    </row>
    <row r="95" spans="1:14" ht="21" customHeight="1" x14ac:dyDescent="0.25">
      <c r="A95" s="408"/>
      <c r="B95" s="389"/>
      <c r="C95" s="389"/>
      <c r="D95" s="389"/>
      <c r="E95" s="389"/>
      <c r="F95" s="389"/>
      <c r="G95" s="389"/>
      <c r="H95" s="389"/>
      <c r="I95" s="36"/>
      <c r="J95" s="17" t="str">
        <f>IF($I$91=4,"2","0")</f>
        <v>0</v>
      </c>
      <c r="K95" s="248"/>
      <c r="L95" s="18"/>
      <c r="M95" s="376"/>
      <c r="N95" s="311"/>
    </row>
    <row r="96" spans="1:14" ht="23.45" customHeight="1" thickBot="1" x14ac:dyDescent="0.3">
      <c r="A96" s="412"/>
      <c r="B96" s="391"/>
      <c r="C96" s="391"/>
      <c r="D96" s="391"/>
      <c r="E96" s="391"/>
      <c r="F96" s="391"/>
      <c r="G96" s="391"/>
      <c r="H96" s="391"/>
      <c r="I96" s="37"/>
      <c r="J96" s="38" t="str">
        <f>IF($I$91=5,"3","0")</f>
        <v>0</v>
      </c>
      <c r="K96" s="249"/>
      <c r="L96" s="39"/>
      <c r="M96" s="378"/>
      <c r="N96" s="312"/>
    </row>
    <row r="97" spans="1:14" ht="18.600000000000001" customHeight="1" x14ac:dyDescent="0.25">
      <c r="A97" s="407" t="s">
        <v>141</v>
      </c>
      <c r="B97" s="403" t="s">
        <v>125</v>
      </c>
      <c r="C97" s="403"/>
      <c r="D97" s="403"/>
      <c r="E97" s="403"/>
      <c r="F97" s="403"/>
      <c r="G97" s="403"/>
      <c r="H97" s="403"/>
      <c r="I97" s="33">
        <v>2</v>
      </c>
      <c r="J97" s="34"/>
      <c r="K97" s="245" t="s">
        <v>126</v>
      </c>
      <c r="L97" s="35">
        <f>J98+J99+J100+J101+J102</f>
        <v>0</v>
      </c>
      <c r="M97" s="375" t="s">
        <v>142</v>
      </c>
      <c r="N97" s="310"/>
    </row>
    <row r="98" spans="1:14" ht="19.899999999999999" customHeight="1" x14ac:dyDescent="0.25">
      <c r="A98" s="408"/>
      <c r="B98" s="405"/>
      <c r="C98" s="389"/>
      <c r="D98" s="389"/>
      <c r="E98" s="389"/>
      <c r="F98" s="389"/>
      <c r="G98" s="389"/>
      <c r="H98" s="389"/>
      <c r="I98" s="36"/>
      <c r="J98" s="17" t="str">
        <f>IF($I$97=1,"0","0")</f>
        <v>0</v>
      </c>
      <c r="K98" s="248"/>
      <c r="L98" s="18"/>
      <c r="M98" s="376"/>
      <c r="N98" s="311"/>
    </row>
    <row r="99" spans="1:14" ht="19.149999999999999" customHeight="1" x14ac:dyDescent="0.25">
      <c r="A99" s="408"/>
      <c r="B99" s="405"/>
      <c r="C99" s="389"/>
      <c r="D99" s="389"/>
      <c r="E99" s="389"/>
      <c r="F99" s="389"/>
      <c r="G99" s="389"/>
      <c r="H99" s="389"/>
      <c r="I99" s="36"/>
      <c r="J99" s="17" t="str">
        <f>IF($I$97=2,"0","0")</f>
        <v>0</v>
      </c>
      <c r="K99" s="248"/>
      <c r="L99" s="18"/>
      <c r="M99" s="376"/>
      <c r="N99" s="311"/>
    </row>
    <row r="100" spans="1:14" ht="21" customHeight="1" x14ac:dyDescent="0.25">
      <c r="A100" s="408"/>
      <c r="B100" s="405"/>
      <c r="C100" s="389"/>
      <c r="D100" s="389"/>
      <c r="E100" s="389"/>
      <c r="F100" s="389"/>
      <c r="G100" s="389"/>
      <c r="H100" s="389"/>
      <c r="I100" s="36"/>
      <c r="J100" s="17" t="str">
        <f>IF($I$97=3,"1","0")</f>
        <v>0</v>
      </c>
      <c r="K100" s="248"/>
      <c r="L100" s="18"/>
      <c r="M100" s="376"/>
      <c r="N100" s="311"/>
    </row>
    <row r="101" spans="1:14" ht="21.6" customHeight="1" x14ac:dyDescent="0.25">
      <c r="A101" s="408"/>
      <c r="B101" s="405"/>
      <c r="C101" s="389"/>
      <c r="D101" s="389"/>
      <c r="E101" s="389"/>
      <c r="F101" s="389"/>
      <c r="G101" s="389"/>
      <c r="H101" s="389"/>
      <c r="I101" s="36"/>
      <c r="J101" s="17" t="str">
        <f>IF($I$97=4,"2","0")</f>
        <v>0</v>
      </c>
      <c r="K101" s="248"/>
      <c r="L101" s="18"/>
      <c r="M101" s="376"/>
      <c r="N101" s="311"/>
    </row>
    <row r="102" spans="1:14" ht="21" customHeight="1" thickBot="1" x14ac:dyDescent="0.3">
      <c r="A102" s="408"/>
      <c r="B102" s="406"/>
      <c r="C102" s="391"/>
      <c r="D102" s="391"/>
      <c r="E102" s="391"/>
      <c r="F102" s="391"/>
      <c r="G102" s="391"/>
      <c r="H102" s="391"/>
      <c r="I102" s="37"/>
      <c r="J102" s="38" t="str">
        <f>IF($I$97=5,"3","0")</f>
        <v>0</v>
      </c>
      <c r="K102" s="249"/>
      <c r="L102" s="39"/>
      <c r="M102" s="378"/>
      <c r="N102" s="312"/>
    </row>
    <row r="103" spans="1:14" ht="21" customHeight="1" x14ac:dyDescent="0.25">
      <c r="A103" s="400" t="s">
        <v>143</v>
      </c>
      <c r="B103" s="403" t="s">
        <v>125</v>
      </c>
      <c r="C103" s="403"/>
      <c r="D103" s="403"/>
      <c r="E103" s="403"/>
      <c r="F103" s="403"/>
      <c r="G103" s="403"/>
      <c r="H103" s="403"/>
      <c r="I103" s="36">
        <v>2</v>
      </c>
      <c r="J103" s="17"/>
      <c r="K103" s="248" t="s">
        <v>127</v>
      </c>
      <c r="L103" s="18">
        <f>J104+J105+J106+J107+J108</f>
        <v>0</v>
      </c>
      <c r="M103" s="307" t="s">
        <v>144</v>
      </c>
      <c r="N103" s="307"/>
    </row>
    <row r="104" spans="1:14" ht="21" customHeight="1" x14ac:dyDescent="0.25">
      <c r="A104" s="401"/>
      <c r="B104" s="404"/>
      <c r="C104" s="387"/>
      <c r="D104" s="387"/>
      <c r="E104" s="387"/>
      <c r="F104" s="387"/>
      <c r="G104" s="387"/>
      <c r="H104" s="387"/>
      <c r="I104" s="36"/>
      <c r="J104" s="17" t="str">
        <f>IF($I$103=1,"0","0")</f>
        <v>0</v>
      </c>
      <c r="K104" s="248"/>
      <c r="L104" s="18"/>
      <c r="M104" s="308"/>
      <c r="N104" s="308"/>
    </row>
    <row r="105" spans="1:14" ht="21" customHeight="1" x14ac:dyDescent="0.25">
      <c r="A105" s="401"/>
      <c r="B105" s="404"/>
      <c r="C105" s="387"/>
      <c r="D105" s="387"/>
      <c r="E105" s="387"/>
      <c r="F105" s="387"/>
      <c r="G105" s="387"/>
      <c r="H105" s="387"/>
      <c r="I105" s="36"/>
      <c r="J105" s="17" t="str">
        <f>IF($I$103=2,"0","0")</f>
        <v>0</v>
      </c>
      <c r="K105" s="248"/>
      <c r="L105" s="18"/>
      <c r="M105" s="308"/>
      <c r="N105" s="308"/>
    </row>
    <row r="106" spans="1:14" ht="21" customHeight="1" x14ac:dyDescent="0.25">
      <c r="A106" s="401"/>
      <c r="B106" s="404"/>
      <c r="C106" s="387"/>
      <c r="D106" s="387"/>
      <c r="E106" s="387"/>
      <c r="F106" s="387"/>
      <c r="G106" s="387"/>
      <c r="H106" s="387"/>
      <c r="I106" s="36"/>
      <c r="J106" s="17" t="str">
        <f>IF($I$103=3,"1","0")</f>
        <v>0</v>
      </c>
      <c r="K106" s="248"/>
      <c r="L106" s="18"/>
      <c r="M106" s="308"/>
      <c r="N106" s="308"/>
    </row>
    <row r="107" spans="1:14" ht="21" customHeight="1" x14ac:dyDescent="0.25">
      <c r="A107" s="401"/>
      <c r="B107" s="404"/>
      <c r="C107" s="387"/>
      <c r="D107" s="387"/>
      <c r="E107" s="387"/>
      <c r="F107" s="387"/>
      <c r="G107" s="387"/>
      <c r="H107" s="387"/>
      <c r="I107" s="36"/>
      <c r="J107" s="17" t="str">
        <f>IF($I$103=4,"2","0")</f>
        <v>0</v>
      </c>
      <c r="K107" s="248"/>
      <c r="L107" s="18"/>
      <c r="M107" s="308"/>
      <c r="N107" s="308"/>
    </row>
    <row r="108" spans="1:14" ht="21" customHeight="1" x14ac:dyDescent="0.25">
      <c r="A108" s="401"/>
      <c r="B108" s="404"/>
      <c r="C108" s="387"/>
      <c r="D108" s="387"/>
      <c r="E108" s="387"/>
      <c r="F108" s="387"/>
      <c r="G108" s="387"/>
      <c r="H108" s="387"/>
      <c r="I108" s="36"/>
      <c r="J108" s="17" t="str">
        <f>IF($I$103=5,"3","0")</f>
        <v>0</v>
      </c>
      <c r="K108" s="248"/>
      <c r="L108" s="18"/>
      <c r="M108" s="308"/>
      <c r="N108" s="308"/>
    </row>
    <row r="109" spans="1:14" ht="1.9" customHeight="1" thickBot="1" x14ac:dyDescent="0.3">
      <c r="A109" s="402"/>
      <c r="B109" s="56"/>
      <c r="C109" s="57"/>
      <c r="D109" s="57"/>
      <c r="E109" s="57"/>
      <c r="F109" s="57"/>
      <c r="G109" s="57"/>
      <c r="H109" s="57"/>
      <c r="I109" s="36"/>
      <c r="J109" s="17"/>
      <c r="K109" s="248"/>
      <c r="L109" s="18"/>
      <c r="M109" s="279"/>
      <c r="N109" s="280"/>
    </row>
    <row r="110" spans="1:14" ht="20.45" customHeight="1" x14ac:dyDescent="0.25">
      <c r="A110" s="372" t="s">
        <v>145</v>
      </c>
      <c r="B110" s="388"/>
      <c r="C110" s="388"/>
      <c r="D110" s="388"/>
      <c r="E110" s="388"/>
      <c r="F110" s="388"/>
      <c r="G110" s="388"/>
      <c r="H110" s="388"/>
      <c r="I110" s="33">
        <v>2</v>
      </c>
      <c r="J110" s="34" t="str">
        <f>IF($I$110=1,"0","0")</f>
        <v>0</v>
      </c>
      <c r="K110" s="245" t="s">
        <v>128</v>
      </c>
      <c r="L110" s="35">
        <f>IF(I110=1, 0, IF(I110=2, J111+J112+J113+J114+J115+J116+J117+J118+J119+J120+J121, IF(OR(I110&lt;&gt;1, I110&lt;&gt;2),0)))</f>
        <v>3.6999999999999993</v>
      </c>
      <c r="M110" s="375" t="s">
        <v>470</v>
      </c>
      <c r="N110" s="310"/>
    </row>
    <row r="111" spans="1:14" ht="23.45" customHeight="1" x14ac:dyDescent="0.25">
      <c r="A111" s="372"/>
      <c r="B111" s="389"/>
      <c r="C111" s="389"/>
      <c r="D111" s="389"/>
      <c r="E111" s="389"/>
      <c r="F111" s="389"/>
      <c r="G111" s="389"/>
      <c r="H111" s="389"/>
      <c r="I111" s="36"/>
      <c r="J111" s="17" t="str">
        <f>IF($I$110=2,"1","0")</f>
        <v>1</v>
      </c>
      <c r="K111" s="248"/>
      <c r="L111" s="18"/>
      <c r="M111" s="376"/>
      <c r="N111" s="311"/>
    </row>
    <row r="112" spans="1:14" ht="21" customHeight="1" x14ac:dyDescent="0.25">
      <c r="A112" s="372"/>
      <c r="B112" s="389"/>
      <c r="C112" s="389"/>
      <c r="D112" s="389"/>
      <c r="E112" s="389"/>
      <c r="F112" s="389"/>
      <c r="G112" s="389"/>
      <c r="H112" s="389"/>
      <c r="I112" s="50" t="b">
        <v>1</v>
      </c>
      <c r="J112" s="17" t="str">
        <f>IF($I$112=TRUE,"0.3","0")</f>
        <v>0.3</v>
      </c>
      <c r="K112" s="248"/>
      <c r="L112" s="18" t="str">
        <f>IF(AND($I$110&lt;&gt;2,I112=TRUE),"ERROR","")</f>
        <v/>
      </c>
      <c r="M112" s="376"/>
      <c r="N112" s="311"/>
    </row>
    <row r="113" spans="1:14" ht="21" customHeight="1" x14ac:dyDescent="0.25">
      <c r="A113" s="372"/>
      <c r="B113" s="389"/>
      <c r="C113" s="389"/>
      <c r="D113" s="389"/>
      <c r="E113" s="389"/>
      <c r="F113" s="389"/>
      <c r="G113" s="389"/>
      <c r="H113" s="389"/>
      <c r="I113" s="50" t="b">
        <v>1</v>
      </c>
      <c r="J113" s="17" t="str">
        <f>IF($I$113=TRUE,"0.3","0")</f>
        <v>0.3</v>
      </c>
      <c r="K113" s="248"/>
      <c r="L113" s="18" t="str">
        <f t="shared" ref="L113:L121" si="3">IF(AND($I$110&lt;&gt;2,I113=TRUE),"ERROR","")</f>
        <v/>
      </c>
      <c r="M113" s="376"/>
      <c r="N113" s="311"/>
    </row>
    <row r="114" spans="1:14" ht="19.899999999999999" customHeight="1" x14ac:dyDescent="0.25">
      <c r="A114" s="372"/>
      <c r="B114" s="389"/>
      <c r="C114" s="389"/>
      <c r="D114" s="389"/>
      <c r="E114" s="389"/>
      <c r="F114" s="389"/>
      <c r="G114" s="389"/>
      <c r="H114" s="389"/>
      <c r="I114" s="50" t="b">
        <v>1</v>
      </c>
      <c r="J114" s="17" t="str">
        <f>IF($I$114=TRUE,"0.3","0")</f>
        <v>0.3</v>
      </c>
      <c r="K114" s="248"/>
      <c r="L114" s="18" t="str">
        <f t="shared" si="3"/>
        <v/>
      </c>
      <c r="M114" s="376"/>
      <c r="N114" s="311"/>
    </row>
    <row r="115" spans="1:14" ht="21.6" customHeight="1" x14ac:dyDescent="0.25">
      <c r="A115" s="372"/>
      <c r="B115" s="389"/>
      <c r="C115" s="389"/>
      <c r="D115" s="389"/>
      <c r="E115" s="389"/>
      <c r="F115" s="389"/>
      <c r="G115" s="389"/>
      <c r="H115" s="389"/>
      <c r="I115" s="50" t="b">
        <v>1</v>
      </c>
      <c r="J115" s="17" t="str">
        <f>IF($I$115=TRUE,"0.3","0")</f>
        <v>0.3</v>
      </c>
      <c r="K115" s="248"/>
      <c r="L115" s="18" t="str">
        <f t="shared" si="3"/>
        <v/>
      </c>
      <c r="M115" s="376"/>
      <c r="N115" s="311"/>
    </row>
    <row r="116" spans="1:14" ht="21.6" customHeight="1" x14ac:dyDescent="0.25">
      <c r="A116" s="372"/>
      <c r="B116" s="389"/>
      <c r="C116" s="389"/>
      <c r="D116" s="389"/>
      <c r="E116" s="389"/>
      <c r="F116" s="389"/>
      <c r="G116" s="389"/>
      <c r="H116" s="389"/>
      <c r="I116" s="50" t="b">
        <v>0</v>
      </c>
      <c r="J116" s="17" t="str">
        <f>IF($I$116=TRUE,"0.3","0")</f>
        <v>0</v>
      </c>
      <c r="K116" s="248"/>
      <c r="L116" s="18" t="str">
        <f t="shared" si="3"/>
        <v/>
      </c>
      <c r="M116" s="376"/>
      <c r="N116" s="311"/>
    </row>
    <row r="117" spans="1:14" ht="22.9" customHeight="1" x14ac:dyDescent="0.25">
      <c r="A117" s="372"/>
      <c r="B117" s="389"/>
      <c r="C117" s="389"/>
      <c r="D117" s="389"/>
      <c r="E117" s="389"/>
      <c r="F117" s="389"/>
      <c r="G117" s="389"/>
      <c r="H117" s="389"/>
      <c r="I117" s="50" t="b">
        <v>1</v>
      </c>
      <c r="J117" s="17" t="str">
        <f>IF($I$117=TRUE,"0.3","0")</f>
        <v>0.3</v>
      </c>
      <c r="K117" s="248"/>
      <c r="L117" s="18" t="str">
        <f t="shared" si="3"/>
        <v/>
      </c>
      <c r="M117" s="376"/>
      <c r="N117" s="311"/>
    </row>
    <row r="118" spans="1:14" ht="19.899999999999999" customHeight="1" x14ac:dyDescent="0.25">
      <c r="A118" s="372"/>
      <c r="B118" s="389"/>
      <c r="C118" s="389"/>
      <c r="D118" s="389"/>
      <c r="E118" s="389"/>
      <c r="F118" s="389"/>
      <c r="G118" s="389"/>
      <c r="H118" s="389"/>
      <c r="I118" s="50" t="b">
        <v>1</v>
      </c>
      <c r="J118" s="17" t="str">
        <f>IF($I$118=TRUE,"0.3","0")</f>
        <v>0.3</v>
      </c>
      <c r="K118" s="248"/>
      <c r="L118" s="18" t="str">
        <f t="shared" si="3"/>
        <v/>
      </c>
      <c r="M118" s="376"/>
      <c r="N118" s="311"/>
    </row>
    <row r="119" spans="1:14" ht="22.9" customHeight="1" x14ac:dyDescent="0.25">
      <c r="A119" s="372"/>
      <c r="B119" s="389"/>
      <c r="C119" s="389"/>
      <c r="D119" s="389"/>
      <c r="E119" s="389"/>
      <c r="F119" s="389"/>
      <c r="G119" s="389"/>
      <c r="H119" s="389"/>
      <c r="I119" s="50" t="b">
        <v>1</v>
      </c>
      <c r="J119" s="17" t="str">
        <f>IF($I$119=TRUE,"0.3","0")</f>
        <v>0.3</v>
      </c>
      <c r="K119" s="248"/>
      <c r="L119" s="18" t="str">
        <f t="shared" si="3"/>
        <v/>
      </c>
      <c r="M119" s="376"/>
      <c r="N119" s="311"/>
    </row>
    <row r="120" spans="1:14" ht="21" customHeight="1" x14ac:dyDescent="0.25">
      <c r="A120" s="372"/>
      <c r="B120" s="389"/>
      <c r="C120" s="389"/>
      <c r="D120" s="389"/>
      <c r="E120" s="389"/>
      <c r="F120" s="389"/>
      <c r="G120" s="389"/>
      <c r="H120" s="389"/>
      <c r="I120" s="50" t="b">
        <v>1</v>
      </c>
      <c r="J120" s="17" t="str">
        <f>IF($I$120=TRUE,"0.3","0")</f>
        <v>0.3</v>
      </c>
      <c r="K120" s="248"/>
      <c r="L120" s="18" t="str">
        <f t="shared" si="3"/>
        <v/>
      </c>
      <c r="M120" s="376"/>
      <c r="N120" s="311"/>
    </row>
    <row r="121" spans="1:14" ht="20.45" customHeight="1" thickBot="1" x14ac:dyDescent="0.3">
      <c r="A121" s="373"/>
      <c r="B121" s="391"/>
      <c r="C121" s="391"/>
      <c r="D121" s="391"/>
      <c r="E121" s="391"/>
      <c r="F121" s="391"/>
      <c r="G121" s="391"/>
      <c r="H121" s="391"/>
      <c r="I121" s="53" t="b">
        <v>1</v>
      </c>
      <c r="J121" s="38" t="str">
        <f>IF($I$121=TRUE,"0.3","0")</f>
        <v>0.3</v>
      </c>
      <c r="K121" s="249"/>
      <c r="L121" s="39" t="str">
        <f t="shared" si="3"/>
        <v/>
      </c>
      <c r="M121" s="378"/>
      <c r="N121" s="312"/>
    </row>
    <row r="122" spans="1:14" ht="41.25" customHeight="1" x14ac:dyDescent="0.25">
      <c r="A122" s="371" t="s">
        <v>388</v>
      </c>
      <c r="B122" s="388"/>
      <c r="C122" s="388"/>
      <c r="D122" s="388"/>
      <c r="E122" s="388"/>
      <c r="F122" s="388"/>
      <c r="G122" s="388"/>
      <c r="H122" s="388"/>
      <c r="I122" s="33">
        <v>2</v>
      </c>
      <c r="J122" s="34" t="str">
        <f>IF($I$122=1,"0","0")</f>
        <v>0</v>
      </c>
      <c r="K122" s="245" t="s">
        <v>418</v>
      </c>
      <c r="L122" s="35">
        <f>IF(I122=1, 0, IF(I122=2, J123+J124+J125, 0))</f>
        <v>2</v>
      </c>
      <c r="M122" s="375" t="s">
        <v>471</v>
      </c>
      <c r="N122" s="379"/>
    </row>
    <row r="123" spans="1:14" ht="38.25" customHeight="1" x14ac:dyDescent="0.25">
      <c r="A123" s="372"/>
      <c r="B123" s="389"/>
      <c r="C123" s="389"/>
      <c r="D123" s="389"/>
      <c r="E123" s="389"/>
      <c r="F123" s="389"/>
      <c r="G123" s="389"/>
      <c r="H123" s="389"/>
      <c r="I123" s="36"/>
      <c r="J123" s="17" t="str">
        <f>IF($I$122=2,"1","0")</f>
        <v>1</v>
      </c>
      <c r="K123" s="248"/>
      <c r="L123" s="18"/>
      <c r="M123" s="376"/>
      <c r="N123" s="380"/>
    </row>
    <row r="124" spans="1:14" ht="39" customHeight="1" x14ac:dyDescent="0.25">
      <c r="A124" s="372"/>
      <c r="B124" s="389"/>
      <c r="C124" s="389"/>
      <c r="D124" s="389"/>
      <c r="E124" s="389"/>
      <c r="F124" s="389"/>
      <c r="G124" s="389"/>
      <c r="H124" s="389"/>
      <c r="I124" s="36" t="b">
        <v>1</v>
      </c>
      <c r="J124" s="17" t="str">
        <f>IF($I$124=TRUE,"1","0")</f>
        <v>1</v>
      </c>
      <c r="K124" s="248"/>
      <c r="L124" s="18" t="str">
        <f>IF(AND($I$122&lt;&gt;2,I124=TRUE),"ERROR","")</f>
        <v/>
      </c>
      <c r="M124" s="376"/>
      <c r="N124" s="380"/>
    </row>
    <row r="125" spans="1:14" ht="39" customHeight="1" x14ac:dyDescent="0.25">
      <c r="A125" s="372"/>
      <c r="B125" s="389"/>
      <c r="C125" s="389"/>
      <c r="D125" s="389"/>
      <c r="E125" s="389"/>
      <c r="F125" s="389"/>
      <c r="G125" s="389"/>
      <c r="H125" s="389"/>
      <c r="I125" s="36" t="b">
        <v>0</v>
      </c>
      <c r="J125" s="17" t="str">
        <f>IF($I$125=TRUE,"1","0")</f>
        <v>0</v>
      </c>
      <c r="K125" s="248"/>
      <c r="L125" s="18" t="str">
        <f t="shared" ref="L125:L126" si="4">IF(AND($I$122&lt;&gt;2,I125=TRUE),"ERROR","")</f>
        <v/>
      </c>
      <c r="M125" s="376"/>
      <c r="N125" s="380"/>
    </row>
    <row r="126" spans="1:14" ht="21.6" customHeight="1" thickBot="1" x14ac:dyDescent="0.3">
      <c r="A126" s="373"/>
      <c r="B126" s="391"/>
      <c r="C126" s="391"/>
      <c r="D126" s="391"/>
      <c r="E126" s="391"/>
      <c r="F126" s="391"/>
      <c r="G126" s="391"/>
      <c r="H126" s="391"/>
      <c r="I126" s="37"/>
      <c r="J126" s="38"/>
      <c r="K126" s="249"/>
      <c r="L126" s="39" t="str">
        <f t="shared" si="4"/>
        <v/>
      </c>
      <c r="M126" s="378"/>
      <c r="N126" s="382"/>
    </row>
    <row r="127" spans="1:14" ht="39.75" customHeight="1" x14ac:dyDescent="0.25">
      <c r="A127" s="371" t="s">
        <v>421</v>
      </c>
      <c r="B127" s="388"/>
      <c r="C127" s="388"/>
      <c r="D127" s="388"/>
      <c r="E127" s="388"/>
      <c r="F127" s="388"/>
      <c r="G127" s="388"/>
      <c r="H127" s="388"/>
      <c r="I127" s="33">
        <v>3</v>
      </c>
      <c r="J127" s="34" t="str">
        <f>IF($I$127=1,"0","0")</f>
        <v>0</v>
      </c>
      <c r="K127" s="245" t="s">
        <v>419</v>
      </c>
      <c r="L127" s="35">
        <f>IF(I127=2,1,IF(I127=3,J129+J130+J131+J132+J133,IF(I127=4,4,0)))</f>
        <v>3</v>
      </c>
      <c r="M127" s="375" t="s">
        <v>472</v>
      </c>
      <c r="N127" s="310"/>
    </row>
    <row r="128" spans="1:14" ht="31.9" customHeight="1" x14ac:dyDescent="0.25">
      <c r="A128" s="372"/>
      <c r="B128" s="389"/>
      <c r="C128" s="389"/>
      <c r="D128" s="389"/>
      <c r="E128" s="389"/>
      <c r="F128" s="389"/>
      <c r="G128" s="389"/>
      <c r="H128" s="389"/>
      <c r="I128" s="36"/>
      <c r="J128" s="17" t="str">
        <f>IF($I$127=2,"1","0")</f>
        <v>0</v>
      </c>
      <c r="K128" s="248"/>
      <c r="L128" s="18"/>
      <c r="M128" s="376"/>
      <c r="N128" s="311"/>
    </row>
    <row r="129" spans="1:14" ht="40.5" customHeight="1" x14ac:dyDescent="0.25">
      <c r="A129" s="372"/>
      <c r="B129" s="389"/>
      <c r="C129" s="389"/>
      <c r="D129" s="389"/>
      <c r="E129" s="389"/>
      <c r="F129" s="389"/>
      <c r="G129" s="389"/>
      <c r="H129" s="389"/>
      <c r="I129" s="36"/>
      <c r="J129" s="17" t="str">
        <f>IF($I$127=3,"1","0")</f>
        <v>1</v>
      </c>
      <c r="K129" s="248"/>
      <c r="L129" s="18"/>
      <c r="M129" s="376"/>
      <c r="N129" s="311"/>
    </row>
    <row r="130" spans="1:14" ht="30" customHeight="1" x14ac:dyDescent="0.25">
      <c r="A130" s="372"/>
      <c r="B130" s="389"/>
      <c r="C130" s="389"/>
      <c r="D130" s="389"/>
      <c r="E130" s="389"/>
      <c r="F130" s="389"/>
      <c r="G130" s="389"/>
      <c r="H130" s="389"/>
      <c r="I130" s="50" t="b">
        <v>1</v>
      </c>
      <c r="J130" s="17" t="str">
        <f>IF($I$130=TRUE,"0.5","0")</f>
        <v>0.5</v>
      </c>
      <c r="K130" s="248"/>
      <c r="L130" s="18" t="str">
        <f>IF(AND($I$127&lt;&gt;3,I130=TRUE),"ERROR","")</f>
        <v/>
      </c>
      <c r="M130" s="376"/>
      <c r="N130" s="311"/>
    </row>
    <row r="131" spans="1:14" ht="30.6" customHeight="1" x14ac:dyDescent="0.25">
      <c r="A131" s="372"/>
      <c r="B131" s="389"/>
      <c r="C131" s="389"/>
      <c r="D131" s="389"/>
      <c r="E131" s="389"/>
      <c r="F131" s="389"/>
      <c r="G131" s="389"/>
      <c r="H131" s="389"/>
      <c r="I131" s="50" t="b">
        <v>1</v>
      </c>
      <c r="J131" s="17" t="str">
        <f>IF($I$131=TRUE,"0.5","0")</f>
        <v>0.5</v>
      </c>
      <c r="K131" s="248"/>
      <c r="L131" s="18" t="str">
        <f t="shared" ref="L131:L133" si="5">IF(AND($I$127&lt;&gt;3,I131=TRUE),"ERROR","")</f>
        <v/>
      </c>
      <c r="M131" s="376"/>
      <c r="N131" s="311"/>
    </row>
    <row r="132" spans="1:14" ht="29.45" customHeight="1" x14ac:dyDescent="0.25">
      <c r="A132" s="372"/>
      <c r="B132" s="389"/>
      <c r="C132" s="389"/>
      <c r="D132" s="389"/>
      <c r="E132" s="389"/>
      <c r="F132" s="389"/>
      <c r="G132" s="389"/>
      <c r="H132" s="389"/>
      <c r="I132" s="50" t="b">
        <v>1</v>
      </c>
      <c r="J132" s="17" t="str">
        <f>IF($I$132=TRUE,"0.5","0")</f>
        <v>0.5</v>
      </c>
      <c r="K132" s="248"/>
      <c r="L132" s="18" t="str">
        <f t="shared" si="5"/>
        <v/>
      </c>
      <c r="M132" s="376"/>
      <c r="N132" s="311"/>
    </row>
    <row r="133" spans="1:14" ht="27.6" customHeight="1" x14ac:dyDescent="0.25">
      <c r="A133" s="372"/>
      <c r="B133" s="389"/>
      <c r="C133" s="389"/>
      <c r="D133" s="389"/>
      <c r="E133" s="389"/>
      <c r="F133" s="389"/>
      <c r="G133" s="389"/>
      <c r="H133" s="389"/>
      <c r="I133" s="50" t="b">
        <v>1</v>
      </c>
      <c r="J133" s="17" t="str">
        <f>IF($I$133=TRUE,"0.5","0")</f>
        <v>0.5</v>
      </c>
      <c r="K133" s="248"/>
      <c r="L133" s="18" t="str">
        <f t="shared" si="5"/>
        <v/>
      </c>
      <c r="M133" s="376"/>
      <c r="N133" s="311"/>
    </row>
    <row r="134" spans="1:14" ht="42.75" customHeight="1" thickBot="1" x14ac:dyDescent="0.3">
      <c r="A134" s="373"/>
      <c r="B134" s="391"/>
      <c r="C134" s="391"/>
      <c r="D134" s="391"/>
      <c r="E134" s="391"/>
      <c r="F134" s="391"/>
      <c r="G134" s="391"/>
      <c r="H134" s="391"/>
      <c r="I134" s="37"/>
      <c r="J134" s="38" t="str">
        <f>IF($I$127=4,"4","0")</f>
        <v>0</v>
      </c>
      <c r="K134" s="249"/>
      <c r="L134" s="39"/>
      <c r="M134" s="378"/>
      <c r="N134" s="312"/>
    </row>
    <row r="135" spans="1:14" x14ac:dyDescent="0.25">
      <c r="A135" s="392" t="s">
        <v>146</v>
      </c>
      <c r="B135" s="393"/>
      <c r="C135" s="393"/>
      <c r="D135" s="393"/>
      <c r="E135" s="393"/>
      <c r="F135" s="393"/>
      <c r="G135" s="393"/>
      <c r="H135" s="393"/>
      <c r="I135" s="393"/>
      <c r="J135" s="394"/>
      <c r="K135" s="170"/>
      <c r="L135" s="200">
        <f>SUM(L91:L134)</f>
        <v>8.6999999999999993</v>
      </c>
      <c r="M135" s="52"/>
      <c r="N135" s="52"/>
    </row>
    <row r="136" spans="1:14" ht="33.6" customHeight="1" thickBot="1" x14ac:dyDescent="0.3">
      <c r="A136" s="395"/>
      <c r="B136" s="395"/>
      <c r="C136" s="395"/>
      <c r="D136" s="395"/>
      <c r="E136" s="395"/>
      <c r="F136" s="395"/>
      <c r="G136" s="395"/>
      <c r="H136" s="395"/>
      <c r="I136" s="395"/>
      <c r="J136" s="395"/>
      <c r="K136" s="395"/>
      <c r="L136" s="395"/>
      <c r="M136" s="271"/>
      <c r="N136" s="271"/>
    </row>
    <row r="137" spans="1:14" ht="58.9" customHeight="1" thickBot="1" x14ac:dyDescent="0.3">
      <c r="A137" s="396" t="s">
        <v>147</v>
      </c>
      <c r="B137" s="397"/>
      <c r="C137" s="397"/>
      <c r="D137" s="397"/>
      <c r="E137" s="397"/>
      <c r="F137" s="397"/>
      <c r="G137" s="397"/>
      <c r="H137" s="397"/>
      <c r="I137" s="397"/>
      <c r="J137" s="397"/>
      <c r="K137" s="397"/>
      <c r="L137" s="398"/>
      <c r="M137" s="55" t="s">
        <v>97</v>
      </c>
      <c r="N137" s="32" t="s">
        <v>369</v>
      </c>
    </row>
    <row r="138" spans="1:14" ht="28.15" customHeight="1" x14ac:dyDescent="0.25">
      <c r="A138" s="371" t="s">
        <v>389</v>
      </c>
      <c r="B138" s="399"/>
      <c r="C138" s="399"/>
      <c r="D138" s="399"/>
      <c r="E138" s="399"/>
      <c r="F138" s="399"/>
      <c r="G138" s="399"/>
      <c r="H138" s="399"/>
      <c r="I138" s="33">
        <v>2</v>
      </c>
      <c r="J138" s="34" t="str">
        <f>IF($I$138=1,"0","0")</f>
        <v>0</v>
      </c>
      <c r="K138" s="245" t="s">
        <v>124</v>
      </c>
      <c r="L138" s="35">
        <f>IF(I138=2, J139+J140+J141+J142, 0)</f>
        <v>4</v>
      </c>
      <c r="M138" s="375" t="s">
        <v>491</v>
      </c>
      <c r="N138" s="310"/>
    </row>
    <row r="139" spans="1:14" ht="42" customHeight="1" x14ac:dyDescent="0.25">
      <c r="A139" s="372"/>
      <c r="B139" s="387"/>
      <c r="C139" s="387"/>
      <c r="D139" s="387"/>
      <c r="E139" s="387"/>
      <c r="F139" s="387"/>
      <c r="G139" s="387"/>
      <c r="H139" s="387"/>
      <c r="I139" s="36"/>
      <c r="J139" s="17" t="str">
        <f>IF($I$138=2,"1","0")</f>
        <v>1</v>
      </c>
      <c r="K139" s="248"/>
      <c r="L139" s="18"/>
      <c r="M139" s="376"/>
      <c r="N139" s="311"/>
    </row>
    <row r="140" spans="1:14" ht="30.75" customHeight="1" x14ac:dyDescent="0.25">
      <c r="A140" s="372"/>
      <c r="B140" s="387"/>
      <c r="C140" s="387"/>
      <c r="D140" s="387"/>
      <c r="E140" s="387"/>
      <c r="F140" s="387"/>
      <c r="G140" s="387"/>
      <c r="H140" s="387"/>
      <c r="I140" s="36" t="b">
        <v>1</v>
      </c>
      <c r="J140" s="17" t="str">
        <f>IF($I$140=TRUE,"1.0","0")</f>
        <v>1.0</v>
      </c>
      <c r="K140" s="248"/>
      <c r="L140" s="18" t="str">
        <f>IF(AND($I$138&lt;&gt;2,I140=TRUE),"ERROR","")</f>
        <v/>
      </c>
      <c r="M140" s="376"/>
      <c r="N140" s="311"/>
    </row>
    <row r="141" spans="1:14" ht="33" customHeight="1" x14ac:dyDescent="0.25">
      <c r="A141" s="372"/>
      <c r="B141" s="387"/>
      <c r="C141" s="387"/>
      <c r="D141" s="387"/>
      <c r="E141" s="387"/>
      <c r="F141" s="387"/>
      <c r="G141" s="387"/>
      <c r="H141" s="387"/>
      <c r="I141" s="36" t="b">
        <v>1</v>
      </c>
      <c r="J141" s="17" t="str">
        <f>IF($I$141=TRUE,"1.0","0")</f>
        <v>1.0</v>
      </c>
      <c r="K141" s="248"/>
      <c r="L141" s="18" t="str">
        <f t="shared" ref="L141:L142" si="6">IF(AND($I$138&lt;&gt;2,I141=TRUE),"ERROR","")</f>
        <v/>
      </c>
      <c r="M141" s="376"/>
      <c r="N141" s="311"/>
    </row>
    <row r="142" spans="1:14" ht="26.45" customHeight="1" thickBot="1" x14ac:dyDescent="0.3">
      <c r="A142" s="373"/>
      <c r="B142" s="390"/>
      <c r="C142" s="390"/>
      <c r="D142" s="390"/>
      <c r="E142" s="390"/>
      <c r="F142" s="390"/>
      <c r="G142" s="390"/>
      <c r="H142" s="390"/>
      <c r="I142" s="37" t="b">
        <v>1</v>
      </c>
      <c r="J142" s="38" t="str">
        <f>IF($I$142=TRUE,"1.0","0")</f>
        <v>1.0</v>
      </c>
      <c r="K142" s="249"/>
      <c r="L142" s="39" t="str">
        <f t="shared" si="6"/>
        <v/>
      </c>
      <c r="M142" s="378"/>
      <c r="N142" s="312"/>
    </row>
    <row r="143" spans="1:14" ht="30.6" customHeight="1" x14ac:dyDescent="0.25">
      <c r="A143" s="371" t="s">
        <v>148</v>
      </c>
      <c r="B143" s="386"/>
      <c r="C143" s="386"/>
      <c r="D143" s="386"/>
      <c r="E143" s="386"/>
      <c r="F143" s="386"/>
      <c r="G143" s="386"/>
      <c r="H143" s="386"/>
      <c r="I143" s="33">
        <v>2</v>
      </c>
      <c r="J143" s="34" t="str">
        <f>IF($I$143=1,"0","0")</f>
        <v>0</v>
      </c>
      <c r="K143" s="245" t="s">
        <v>126</v>
      </c>
      <c r="L143" s="35">
        <f>J143+J144+J145+J146</f>
        <v>2</v>
      </c>
      <c r="M143" s="375" t="s">
        <v>473</v>
      </c>
      <c r="N143" s="310"/>
    </row>
    <row r="144" spans="1:14" ht="37.5" customHeight="1" x14ac:dyDescent="0.25">
      <c r="A144" s="372"/>
      <c r="B144" s="385"/>
      <c r="C144" s="385"/>
      <c r="D144" s="385"/>
      <c r="E144" s="385"/>
      <c r="F144" s="385"/>
      <c r="G144" s="385"/>
      <c r="H144" s="385"/>
      <c r="I144" s="36"/>
      <c r="J144" s="17" t="str">
        <f>IF($I$143=2,"2","0")</f>
        <v>2</v>
      </c>
      <c r="K144" s="248"/>
      <c r="L144" s="18"/>
      <c r="M144" s="376"/>
      <c r="N144" s="311"/>
    </row>
    <row r="145" spans="1:14" ht="35.25" customHeight="1" x14ac:dyDescent="0.25">
      <c r="A145" s="372"/>
      <c r="B145" s="383"/>
      <c r="C145" s="383"/>
      <c r="D145" s="383"/>
      <c r="E145" s="383"/>
      <c r="F145" s="383"/>
      <c r="G145" s="383"/>
      <c r="H145" s="383"/>
      <c r="I145" s="36"/>
      <c r="J145" s="17" t="str">
        <f>IF($I$143=3,"3","0")</f>
        <v>0</v>
      </c>
      <c r="K145" s="248"/>
      <c r="L145" s="18"/>
      <c r="M145" s="376"/>
      <c r="N145" s="311"/>
    </row>
    <row r="146" spans="1:14" ht="30.6" customHeight="1" thickBot="1" x14ac:dyDescent="0.3">
      <c r="A146" s="373"/>
      <c r="B146" s="384"/>
      <c r="C146" s="384"/>
      <c r="D146" s="384"/>
      <c r="E146" s="384"/>
      <c r="F146" s="384"/>
      <c r="G146" s="384"/>
      <c r="H146" s="384"/>
      <c r="I146" s="37"/>
      <c r="J146" s="38" t="str">
        <f>IF($I$143=4,"4","0")</f>
        <v>0</v>
      </c>
      <c r="K146" s="249"/>
      <c r="L146" s="39"/>
      <c r="M146" s="378"/>
      <c r="N146" s="312"/>
    </row>
    <row r="147" spans="1:14" ht="31.9" customHeight="1" x14ac:dyDescent="0.25">
      <c r="A147" s="371" t="s">
        <v>149</v>
      </c>
      <c r="B147" s="374"/>
      <c r="C147" s="374"/>
      <c r="D147" s="374"/>
      <c r="E147" s="374"/>
      <c r="F147" s="374"/>
      <c r="G147" s="374"/>
      <c r="H147" s="374"/>
      <c r="I147" s="33">
        <v>2</v>
      </c>
      <c r="J147" s="34" t="str">
        <f>IF($I$147=1,"0","0")</f>
        <v>0</v>
      </c>
      <c r="K147" s="245" t="s">
        <v>127</v>
      </c>
      <c r="L147" s="35">
        <f>IF(I147=2, J148+J149+J150+J151+J152+J153, 0)</f>
        <v>4</v>
      </c>
      <c r="M147" s="375" t="s">
        <v>474</v>
      </c>
      <c r="N147" s="310"/>
    </row>
    <row r="148" spans="1:14" ht="31.9" customHeight="1" x14ac:dyDescent="0.25">
      <c r="A148" s="372"/>
      <c r="B148" s="383"/>
      <c r="C148" s="383"/>
      <c r="D148" s="383"/>
      <c r="E148" s="383"/>
      <c r="F148" s="383"/>
      <c r="G148" s="383"/>
      <c r="H148" s="383"/>
      <c r="I148" s="36"/>
      <c r="J148" s="17" t="str">
        <f>IF($I$147=2,"0","0")</f>
        <v>0</v>
      </c>
      <c r="K148" s="248"/>
      <c r="L148" s="18"/>
      <c r="M148" s="376"/>
      <c r="N148" s="311"/>
    </row>
    <row r="149" spans="1:14" ht="24.6" customHeight="1" x14ac:dyDescent="0.25">
      <c r="A149" s="372"/>
      <c r="B149" s="383"/>
      <c r="C149" s="383"/>
      <c r="D149" s="383"/>
      <c r="E149" s="383"/>
      <c r="F149" s="383"/>
      <c r="G149" s="383"/>
      <c r="H149" s="383"/>
      <c r="I149" s="36" t="b">
        <v>1</v>
      </c>
      <c r="J149" s="17" t="str">
        <f>IF($I$149=TRUE,".8","0")</f>
        <v>.8</v>
      </c>
      <c r="K149" s="248"/>
      <c r="L149" s="18" t="str">
        <f>IF(AND($I$147&lt;&gt;2,I149=TRUE),"ERROR","")</f>
        <v/>
      </c>
      <c r="M149" s="376"/>
      <c r="N149" s="311"/>
    </row>
    <row r="150" spans="1:14" ht="24.6" customHeight="1" x14ac:dyDescent="0.25">
      <c r="A150" s="372"/>
      <c r="B150" s="383"/>
      <c r="C150" s="383"/>
      <c r="D150" s="383"/>
      <c r="E150" s="383"/>
      <c r="F150" s="383"/>
      <c r="G150" s="383"/>
      <c r="H150" s="383"/>
      <c r="I150" s="36" t="b">
        <v>1</v>
      </c>
      <c r="J150" s="17" t="str">
        <f>IF($I$150=TRUE,".8","0")</f>
        <v>.8</v>
      </c>
      <c r="K150" s="248"/>
      <c r="L150" s="18" t="str">
        <f t="shared" ref="L150:L153" si="7">IF(AND($I$147&lt;&gt;2,I150=TRUE),"ERROR","")</f>
        <v/>
      </c>
      <c r="M150" s="376"/>
      <c r="N150" s="311"/>
    </row>
    <row r="151" spans="1:14" ht="24" customHeight="1" x14ac:dyDescent="0.25">
      <c r="A151" s="372"/>
      <c r="B151" s="383"/>
      <c r="C151" s="383"/>
      <c r="D151" s="383"/>
      <c r="E151" s="383"/>
      <c r="F151" s="383"/>
      <c r="G151" s="383"/>
      <c r="H151" s="383"/>
      <c r="I151" s="36" t="b">
        <v>1</v>
      </c>
      <c r="J151" s="17" t="str">
        <f>IF($I$151=TRUE,".8","0")</f>
        <v>.8</v>
      </c>
      <c r="K151" s="248"/>
      <c r="L151" s="18" t="str">
        <f t="shared" si="7"/>
        <v/>
      </c>
      <c r="M151" s="376"/>
      <c r="N151" s="311"/>
    </row>
    <row r="152" spans="1:14" ht="24" customHeight="1" x14ac:dyDescent="0.25">
      <c r="A152" s="372"/>
      <c r="B152" s="383"/>
      <c r="C152" s="383"/>
      <c r="D152" s="383"/>
      <c r="E152" s="383"/>
      <c r="F152" s="383"/>
      <c r="G152" s="383"/>
      <c r="H152" s="383"/>
      <c r="I152" s="36" t="b">
        <v>1</v>
      </c>
      <c r="J152" s="17" t="str">
        <f>IF($I$152=TRUE,".8","0")</f>
        <v>.8</v>
      </c>
      <c r="K152" s="248"/>
      <c r="L152" s="18" t="str">
        <f t="shared" si="7"/>
        <v/>
      </c>
      <c r="M152" s="376"/>
      <c r="N152" s="311"/>
    </row>
    <row r="153" spans="1:14" ht="25.15" customHeight="1" thickBot="1" x14ac:dyDescent="0.3">
      <c r="A153" s="373"/>
      <c r="B153" s="384"/>
      <c r="C153" s="384"/>
      <c r="D153" s="384"/>
      <c r="E153" s="384"/>
      <c r="F153" s="384"/>
      <c r="G153" s="384"/>
      <c r="H153" s="384"/>
      <c r="I153" s="37" t="b">
        <v>1</v>
      </c>
      <c r="J153" s="38" t="str">
        <f>IF($I$153=TRUE,".8","0")</f>
        <v>.8</v>
      </c>
      <c r="K153" s="249"/>
      <c r="L153" s="39" t="str">
        <f t="shared" si="7"/>
        <v/>
      </c>
      <c r="M153" s="378"/>
      <c r="N153" s="312"/>
    </row>
    <row r="154" spans="1:14" ht="31.9" customHeight="1" x14ac:dyDescent="0.25">
      <c r="A154" s="371" t="s">
        <v>390</v>
      </c>
      <c r="B154" s="374"/>
      <c r="C154" s="374"/>
      <c r="D154" s="374"/>
      <c r="E154" s="374"/>
      <c r="F154" s="374"/>
      <c r="G154" s="374"/>
      <c r="H154" s="374"/>
      <c r="I154" s="33">
        <v>2</v>
      </c>
      <c r="J154" s="34" t="str">
        <f>IF($I$154=1,"0","0")</f>
        <v>0</v>
      </c>
      <c r="K154" s="245" t="s">
        <v>128</v>
      </c>
      <c r="L154" s="35">
        <f>IF(I154=2, J155+J156+J157+J158, 0)</f>
        <v>4</v>
      </c>
      <c r="M154" s="375" t="s">
        <v>492</v>
      </c>
      <c r="N154" s="379"/>
    </row>
    <row r="155" spans="1:14" ht="33" customHeight="1" x14ac:dyDescent="0.25">
      <c r="A155" s="372"/>
      <c r="B155" s="383"/>
      <c r="C155" s="383"/>
      <c r="D155" s="383"/>
      <c r="E155" s="383"/>
      <c r="F155" s="383"/>
      <c r="G155" s="383"/>
      <c r="H155" s="383"/>
      <c r="I155" s="36"/>
      <c r="J155" s="17" t="str">
        <f>IF($I$154=2,"1","0")</f>
        <v>1</v>
      </c>
      <c r="K155" s="248"/>
      <c r="L155" s="18"/>
      <c r="M155" s="376"/>
      <c r="N155" s="380"/>
    </row>
    <row r="156" spans="1:14" ht="33" customHeight="1" x14ac:dyDescent="0.25">
      <c r="A156" s="372"/>
      <c r="B156" s="383"/>
      <c r="C156" s="383"/>
      <c r="D156" s="383"/>
      <c r="E156" s="383"/>
      <c r="F156" s="383"/>
      <c r="G156" s="383"/>
      <c r="H156" s="383"/>
      <c r="I156" s="36" t="b">
        <v>0</v>
      </c>
      <c r="J156" s="17" t="str">
        <f>IF($I$158=TRUE,"1","0")</f>
        <v>1</v>
      </c>
      <c r="K156" s="248"/>
      <c r="L156" s="18" t="str">
        <f>IF(AND($I$154&lt;&gt;2,I156=TRUE),"ERROR","")</f>
        <v/>
      </c>
      <c r="M156" s="376"/>
      <c r="N156" s="380"/>
    </row>
    <row r="157" spans="1:14" ht="25.9" customHeight="1" x14ac:dyDescent="0.25">
      <c r="A157" s="372"/>
      <c r="B157" s="383"/>
      <c r="C157" s="383"/>
      <c r="D157" s="383"/>
      <c r="E157" s="383"/>
      <c r="F157" s="383"/>
      <c r="G157" s="383"/>
      <c r="H157" s="383"/>
      <c r="I157" s="36" t="b">
        <v>1</v>
      </c>
      <c r="J157" s="17" t="str">
        <f>IF($I$158=TRUE,"1","0")</f>
        <v>1</v>
      </c>
      <c r="K157" s="248"/>
      <c r="L157" s="18" t="str">
        <f>IF(AND($I$154&lt;&gt;2,I157=TRUE),"ERROR","")</f>
        <v/>
      </c>
      <c r="M157" s="376"/>
      <c r="N157" s="380"/>
    </row>
    <row r="158" spans="1:14" ht="27" customHeight="1" thickBot="1" x14ac:dyDescent="0.3">
      <c r="A158" s="373"/>
      <c r="B158" s="384"/>
      <c r="C158" s="384"/>
      <c r="D158" s="384"/>
      <c r="E158" s="384"/>
      <c r="F158" s="384"/>
      <c r="G158" s="384"/>
      <c r="H158" s="384"/>
      <c r="I158" s="37" t="b">
        <v>1</v>
      </c>
      <c r="J158" s="38" t="str">
        <f>IF($I$157=TRUE,"1","0")</f>
        <v>1</v>
      </c>
      <c r="K158" s="249"/>
      <c r="L158" s="39" t="str">
        <f>IF(AND($I$154&lt;&gt;2,I158=TRUE),"ERROR","")</f>
        <v/>
      </c>
      <c r="M158" s="378"/>
      <c r="N158" s="382"/>
    </row>
    <row r="159" spans="1:14" ht="31.15" customHeight="1" x14ac:dyDescent="0.25">
      <c r="A159" s="371" t="s">
        <v>150</v>
      </c>
      <c r="B159" s="374"/>
      <c r="C159" s="374"/>
      <c r="D159" s="374"/>
      <c r="E159" s="374"/>
      <c r="F159" s="374"/>
      <c r="G159" s="374"/>
      <c r="H159" s="374"/>
      <c r="I159" s="33">
        <v>1</v>
      </c>
      <c r="J159" s="34" t="str">
        <f>IF($I$159=1,"0","0")</f>
        <v>0</v>
      </c>
      <c r="K159" s="245" t="s">
        <v>418</v>
      </c>
      <c r="L159" s="201">
        <f>IF(I159=2, J160+J161+J162+J163+J164, IF(I159=3, J165, 0))</f>
        <v>0</v>
      </c>
      <c r="M159" s="375" t="s">
        <v>151</v>
      </c>
      <c r="N159" s="379"/>
    </row>
    <row r="160" spans="1:14" ht="32.450000000000003" customHeight="1" x14ac:dyDescent="0.25">
      <c r="A160" s="372"/>
      <c r="B160" s="383"/>
      <c r="C160" s="383"/>
      <c r="D160" s="383"/>
      <c r="E160" s="383"/>
      <c r="F160" s="383"/>
      <c r="G160" s="383"/>
      <c r="H160" s="383"/>
      <c r="I160" s="36"/>
      <c r="J160" s="17" t="str">
        <f>IF($I$159=2,"2","0")</f>
        <v>0</v>
      </c>
      <c r="K160" s="248"/>
      <c r="L160" s="18"/>
      <c r="M160" s="376"/>
      <c r="N160" s="380"/>
    </row>
    <row r="161" spans="1:14" ht="32.450000000000003" customHeight="1" x14ac:dyDescent="0.25">
      <c r="A161" s="372"/>
      <c r="B161" s="383"/>
      <c r="C161" s="383"/>
      <c r="D161" s="383"/>
      <c r="E161" s="383"/>
      <c r="F161" s="383"/>
      <c r="G161" s="383"/>
      <c r="H161" s="383"/>
      <c r="I161" s="36" t="b">
        <v>0</v>
      </c>
      <c r="J161" s="17" t="str">
        <f>IF($I$161=TRUE,".5","0")</f>
        <v>0</v>
      </c>
      <c r="K161" s="248"/>
      <c r="L161" s="18" t="str">
        <f>IF(AND($I$159&lt;&gt;2,I161=TRUE),"ERROR","")</f>
        <v/>
      </c>
      <c r="M161" s="376"/>
      <c r="N161" s="380"/>
    </row>
    <row r="162" spans="1:14" ht="25.9" customHeight="1" x14ac:dyDescent="0.25">
      <c r="A162" s="372"/>
      <c r="B162" s="383"/>
      <c r="C162" s="383"/>
      <c r="D162" s="383"/>
      <c r="E162" s="383"/>
      <c r="F162" s="383"/>
      <c r="G162" s="383"/>
      <c r="H162" s="383"/>
      <c r="I162" s="36" t="b">
        <v>0</v>
      </c>
      <c r="J162" s="17" t="str">
        <f>IF($I$162=TRUE,".5","0")</f>
        <v>0</v>
      </c>
      <c r="K162" s="248"/>
      <c r="L162" s="18" t="str">
        <f>IF(AND($I$159&lt;&gt;2,I162=TRUE),"ERROR","")</f>
        <v/>
      </c>
      <c r="M162" s="376"/>
      <c r="N162" s="380"/>
    </row>
    <row r="163" spans="1:14" ht="24.6" customHeight="1" x14ac:dyDescent="0.25">
      <c r="A163" s="372"/>
      <c r="B163" s="383"/>
      <c r="C163" s="383"/>
      <c r="D163" s="383"/>
      <c r="E163" s="383"/>
      <c r="F163" s="383"/>
      <c r="G163" s="383"/>
      <c r="H163" s="383"/>
      <c r="I163" s="36" t="b">
        <v>0</v>
      </c>
      <c r="J163" s="17" t="str">
        <f>IF($I$163=TRUE,".5","0")</f>
        <v>0</v>
      </c>
      <c r="K163" s="248"/>
      <c r="L163" s="18" t="str">
        <f t="shared" ref="L163:L165" si="8">IF(AND($I$159&lt;&gt;2,I163=TRUE),"ERROR","")</f>
        <v/>
      </c>
      <c r="M163" s="376"/>
      <c r="N163" s="380"/>
    </row>
    <row r="164" spans="1:14" ht="24.6" customHeight="1" x14ac:dyDescent="0.25">
      <c r="A164" s="372"/>
      <c r="B164" s="383"/>
      <c r="C164" s="383"/>
      <c r="D164" s="383"/>
      <c r="E164" s="383"/>
      <c r="F164" s="383"/>
      <c r="G164" s="383"/>
      <c r="H164" s="383"/>
      <c r="I164" s="36" t="b">
        <v>0</v>
      </c>
      <c r="J164" s="17" t="str">
        <f>IF($I$164=TRUE,".5","0")</f>
        <v>0</v>
      </c>
      <c r="K164" s="248"/>
      <c r="L164" s="18" t="str">
        <f t="shared" si="8"/>
        <v/>
      </c>
      <c r="M164" s="377"/>
      <c r="N164" s="381"/>
    </row>
    <row r="165" spans="1:14" ht="27" customHeight="1" thickBot="1" x14ac:dyDescent="0.3">
      <c r="A165" s="373"/>
      <c r="B165" s="384"/>
      <c r="C165" s="384"/>
      <c r="D165" s="384"/>
      <c r="E165" s="384"/>
      <c r="F165" s="384"/>
      <c r="G165" s="384"/>
      <c r="H165" s="384"/>
      <c r="I165" s="37"/>
      <c r="J165" s="17" t="str">
        <f>IF($I$159=3,"4","0")</f>
        <v>0</v>
      </c>
      <c r="K165" s="249"/>
      <c r="L165" s="39" t="str">
        <f t="shared" si="8"/>
        <v/>
      </c>
      <c r="M165" s="378"/>
      <c r="N165" s="382"/>
    </row>
    <row r="166" spans="1:14" ht="15.75" thickBot="1" x14ac:dyDescent="0.3">
      <c r="A166" s="368" t="s">
        <v>152</v>
      </c>
      <c r="B166" s="369"/>
      <c r="C166" s="369"/>
      <c r="D166" s="369"/>
      <c r="E166" s="369"/>
      <c r="F166" s="369"/>
      <c r="G166" s="369"/>
      <c r="H166" s="369"/>
      <c r="I166" s="369"/>
      <c r="J166" s="370"/>
      <c r="K166" s="168"/>
      <c r="L166" s="195">
        <f>L138+L143+L147+L154+L159</f>
        <v>14</v>
      </c>
      <c r="M166" s="52"/>
      <c r="N166" s="52"/>
    </row>
    <row r="167" spans="1:14" x14ac:dyDescent="0.25">
      <c r="M167" s="52"/>
      <c r="N167" s="52"/>
    </row>
    <row r="168" spans="1:14" x14ac:dyDescent="0.25">
      <c r="A168" s="13" t="s">
        <v>153</v>
      </c>
      <c r="M168" s="52"/>
      <c r="N168" s="52"/>
    </row>
  </sheetData>
  <sheetProtection password="CDBA" sheet="1" scenarios="1" formatCells="0" formatColumns="0" formatRows="0"/>
  <mergeCells count="236">
    <mergeCell ref="A10:A15"/>
    <mergeCell ref="B10:H10"/>
    <mergeCell ref="M10:M15"/>
    <mergeCell ref="N10:N15"/>
    <mergeCell ref="B11:H11"/>
    <mergeCell ref="B12:H12"/>
    <mergeCell ref="B13:H13"/>
    <mergeCell ref="B14:H14"/>
    <mergeCell ref="B15:H15"/>
    <mergeCell ref="A1:N1"/>
    <mergeCell ref="A2:N2"/>
    <mergeCell ref="A3:L3"/>
    <mergeCell ref="A4:A9"/>
    <mergeCell ref="B4:H4"/>
    <mergeCell ref="M4:M9"/>
    <mergeCell ref="N4:N9"/>
    <mergeCell ref="B5:H5"/>
    <mergeCell ref="B6:H6"/>
    <mergeCell ref="B7:H7"/>
    <mergeCell ref="B8:H8"/>
    <mergeCell ref="B9:H9"/>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A16:A21"/>
    <mergeCell ref="B16:H16"/>
    <mergeCell ref="B37:H37"/>
    <mergeCell ref="B38:H38"/>
    <mergeCell ref="B39:H39"/>
    <mergeCell ref="B40:H40"/>
    <mergeCell ref="B47:H47"/>
    <mergeCell ref="B48:H48"/>
    <mergeCell ref="B49:H49"/>
    <mergeCell ref="N45:N50"/>
    <mergeCell ref="N34:N41"/>
    <mergeCell ref="A28:A33"/>
    <mergeCell ref="B28:H28"/>
    <mergeCell ref="M28:M33"/>
    <mergeCell ref="N28:N33"/>
    <mergeCell ref="B29:H29"/>
    <mergeCell ref="B30:H30"/>
    <mergeCell ref="B31:H31"/>
    <mergeCell ref="B32:H32"/>
    <mergeCell ref="B33:H33"/>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A88:J88"/>
    <mergeCell ref="A89:L89"/>
    <mergeCell ref="A90:L90"/>
    <mergeCell ref="A91:A96"/>
    <mergeCell ref="B91:H91"/>
    <mergeCell ref="M91:M96"/>
    <mergeCell ref="A82:A87"/>
    <mergeCell ref="B82:H82"/>
    <mergeCell ref="M82:M87"/>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N103:N108"/>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M143:M146"/>
    <mergeCell ref="B134:H134"/>
    <mergeCell ref="A135:J135"/>
    <mergeCell ref="A136:L136"/>
    <mergeCell ref="A137:L137"/>
    <mergeCell ref="A138:A142"/>
    <mergeCell ref="B138:H138"/>
    <mergeCell ref="M138:M142"/>
    <mergeCell ref="B132:H132"/>
    <mergeCell ref="B133:H13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6866"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686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686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6871"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6872"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6873"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6874"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6877"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687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687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6880"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6881"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6882"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688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6884"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6888"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6889"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689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689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6895"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6896"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6897"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6900"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690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6902"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6903"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6904"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6910"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691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6913"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6914"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6918"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6924"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6925"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6928"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6929"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6930"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6931"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6932"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6933"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6934"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6935"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6936"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6937"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6938"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6939"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6940"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6941"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6942"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6943"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6944"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6945"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6946"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6947"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6948"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6949"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6950"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6951"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6952"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6953"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6954"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6955"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6956"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6957"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6958"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6959"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6960"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6961"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6962"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6963"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6964"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6965"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6966"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6967"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6968"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6969"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6970"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6971"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6972"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6973"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6974"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6975"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6976"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6977"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6978"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6979"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6980"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6981"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6982"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6983"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6984"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6985"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6986"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6987"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6988"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6989"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6990"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6991"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6992"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6993"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6994"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6995"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6996"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6997"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6998"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6999"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7000"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7001"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7002"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7003"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7004"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7005"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7006"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7007"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7008"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7009"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7010"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7011"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7012"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7013"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7014"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7015"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7016"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7017"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7018"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7019"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7020"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7021"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7022"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7023"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topLeftCell="A43" zoomScaleNormal="100" zoomScaleSheetLayoutView="100" workbookViewId="0">
      <selection activeCell="G45" sqref="G45:G51"/>
    </sheetView>
  </sheetViews>
  <sheetFormatPr defaultRowHeight="15" x14ac:dyDescent="0.25"/>
  <cols>
    <col min="1" max="1" width="40.5703125" customWidth="1"/>
    <col min="2" max="2" width="47.85546875" customWidth="1"/>
    <col min="3" max="4" width="9.140625" hidden="1" customWidth="1"/>
    <col min="5" max="5" width="9.140625" style="67"/>
    <col min="7" max="7" width="24.5703125" style="164" customWidth="1"/>
    <col min="8" max="8" width="23.5703125" style="289" customWidth="1"/>
  </cols>
  <sheetData>
    <row r="1" spans="1:8" ht="33" customHeight="1" thickBot="1" x14ac:dyDescent="0.3">
      <c r="A1" s="498" t="s">
        <v>154</v>
      </c>
      <c r="B1" s="499"/>
      <c r="C1" s="499"/>
      <c r="D1" s="499"/>
      <c r="E1" s="499"/>
      <c r="F1" s="499"/>
      <c r="G1" s="499"/>
      <c r="H1" s="500"/>
    </row>
    <row r="2" spans="1:8" ht="45.75" customHeight="1" thickBot="1" x14ac:dyDescent="0.3">
      <c r="A2" s="501" t="s">
        <v>155</v>
      </c>
      <c r="B2" s="307"/>
      <c r="C2" s="307"/>
      <c r="D2" s="307"/>
      <c r="E2" s="307"/>
      <c r="F2" s="307"/>
      <c r="G2" s="307"/>
      <c r="H2" s="455"/>
    </row>
    <row r="3" spans="1:8" ht="62.25" customHeight="1" thickBot="1" x14ac:dyDescent="0.3">
      <c r="A3" s="502" t="s">
        <v>156</v>
      </c>
      <c r="B3" s="503"/>
      <c r="C3" s="503"/>
      <c r="D3" s="503"/>
      <c r="E3" s="503"/>
      <c r="F3" s="503"/>
      <c r="G3" s="202" t="s">
        <v>97</v>
      </c>
      <c r="H3" s="283" t="s">
        <v>369</v>
      </c>
    </row>
    <row r="4" spans="1:8" ht="41.25" customHeight="1" x14ac:dyDescent="0.25">
      <c r="A4" s="336" t="s">
        <v>157</v>
      </c>
      <c r="B4" s="33"/>
      <c r="C4" s="33">
        <v>4</v>
      </c>
      <c r="D4" s="34" t="str">
        <f>IF($C$4=1, "0", "0")</f>
        <v>0</v>
      </c>
      <c r="E4" s="256" t="s">
        <v>124</v>
      </c>
      <c r="F4" s="203">
        <f>D4+D5+D6+D7</f>
        <v>6</v>
      </c>
      <c r="G4" s="375" t="s">
        <v>475</v>
      </c>
      <c r="H4" s="480" t="s">
        <v>438</v>
      </c>
    </row>
    <row r="5" spans="1:8" ht="36" customHeight="1" x14ac:dyDescent="0.25">
      <c r="A5" s="337"/>
      <c r="B5" s="36"/>
      <c r="C5" s="36"/>
      <c r="D5" s="17" t="str">
        <f>IF($C$4=2, "3", "0")</f>
        <v>0</v>
      </c>
      <c r="E5" s="257"/>
      <c r="F5" s="18"/>
      <c r="G5" s="376"/>
      <c r="H5" s="481"/>
    </row>
    <row r="6" spans="1:8" ht="36" customHeight="1" x14ac:dyDescent="0.25">
      <c r="A6" s="337"/>
      <c r="B6" s="204"/>
      <c r="C6" s="36"/>
      <c r="D6" s="17" t="str">
        <f>IF($C$4=3, "4", "0")</f>
        <v>0</v>
      </c>
      <c r="E6" s="257"/>
      <c r="F6" s="18"/>
      <c r="G6" s="376"/>
      <c r="H6" s="481"/>
    </row>
    <row r="7" spans="1:8" ht="47.25" customHeight="1" thickBot="1" x14ac:dyDescent="0.3">
      <c r="A7" s="342"/>
      <c r="B7" s="205"/>
      <c r="C7" s="37"/>
      <c r="D7" s="38" t="str">
        <f>IF($C$4=4, "6", "0")</f>
        <v>6</v>
      </c>
      <c r="E7" s="258"/>
      <c r="F7" s="39"/>
      <c r="G7" s="378"/>
      <c r="H7" s="482"/>
    </row>
    <row r="8" spans="1:8" ht="30" customHeight="1" x14ac:dyDescent="0.25">
      <c r="A8" s="336" t="s">
        <v>159</v>
      </c>
      <c r="B8" s="33"/>
      <c r="C8" s="33">
        <v>3</v>
      </c>
      <c r="D8" s="34" t="str">
        <f>IF($C$8=1, "0", "0")</f>
        <v>0</v>
      </c>
      <c r="E8" s="259" t="s">
        <v>126</v>
      </c>
      <c r="F8" s="35">
        <f>D8+D9+D10</f>
        <v>6</v>
      </c>
      <c r="G8" s="307" t="s">
        <v>158</v>
      </c>
      <c r="H8" s="493" t="s">
        <v>439</v>
      </c>
    </row>
    <row r="9" spans="1:8" ht="36.75" customHeight="1" x14ac:dyDescent="0.25">
      <c r="A9" s="337"/>
      <c r="B9" s="36"/>
      <c r="C9" s="36"/>
      <c r="D9" s="17" t="str">
        <f>IF($C$8=2, "3", "0")</f>
        <v>0</v>
      </c>
      <c r="E9" s="257"/>
      <c r="F9" s="18"/>
      <c r="G9" s="308"/>
      <c r="H9" s="494"/>
    </row>
    <row r="10" spans="1:8" ht="40.5" customHeight="1" thickBot="1" x14ac:dyDescent="0.3">
      <c r="A10" s="342"/>
      <c r="B10" s="37"/>
      <c r="C10" s="37"/>
      <c r="D10" s="38" t="str">
        <f>IF($C$8=3, "6", "0")</f>
        <v>6</v>
      </c>
      <c r="E10" s="258"/>
      <c r="F10" s="39"/>
      <c r="G10" s="309"/>
      <c r="H10" s="495"/>
    </row>
    <row r="11" spans="1:8" ht="54.95" customHeight="1" x14ac:dyDescent="0.25">
      <c r="A11" s="336" t="s">
        <v>160</v>
      </c>
      <c r="B11" s="33"/>
      <c r="C11" s="33">
        <v>1</v>
      </c>
      <c r="D11" s="34" t="str">
        <f>IF($C$11=1, "4", "0")</f>
        <v>4</v>
      </c>
      <c r="E11" s="256" t="s">
        <v>127</v>
      </c>
      <c r="F11" s="203">
        <f>D11+D12</f>
        <v>4</v>
      </c>
      <c r="G11" s="479" t="s">
        <v>161</v>
      </c>
      <c r="H11" s="480" t="s">
        <v>440</v>
      </c>
    </row>
    <row r="12" spans="1:8" ht="55.15" customHeight="1" thickBot="1" x14ac:dyDescent="0.3">
      <c r="A12" s="337"/>
      <c r="B12" s="36"/>
      <c r="C12" s="36"/>
      <c r="D12" s="17" t="str">
        <f>IF($C$11=2, "0", "0")</f>
        <v>0</v>
      </c>
      <c r="E12" s="257"/>
      <c r="F12" s="18"/>
      <c r="G12" s="377"/>
      <c r="H12" s="485"/>
    </row>
    <row r="13" spans="1:8" ht="30" customHeight="1" x14ac:dyDescent="0.25">
      <c r="A13" s="336" t="s">
        <v>162</v>
      </c>
      <c r="B13" s="73" t="s">
        <v>163</v>
      </c>
      <c r="C13" s="33"/>
      <c r="D13" s="34"/>
      <c r="E13" s="256" t="s">
        <v>128</v>
      </c>
      <c r="F13" s="203">
        <f>D15+D16+D17+D19+D20+D21+D23+D24+D25</f>
        <v>0</v>
      </c>
      <c r="G13" s="375" t="s">
        <v>164</v>
      </c>
      <c r="H13" s="480" t="s">
        <v>441</v>
      </c>
    </row>
    <row r="14" spans="1:8" ht="20.100000000000001" customHeight="1" x14ac:dyDescent="0.25">
      <c r="A14" s="337"/>
      <c r="B14" s="206" t="s">
        <v>165</v>
      </c>
      <c r="C14" s="36"/>
      <c r="D14" s="17"/>
      <c r="E14" s="257"/>
      <c r="F14" s="18"/>
      <c r="G14" s="376"/>
      <c r="H14" s="481"/>
    </row>
    <row r="15" spans="1:8" ht="20.100000000000001" customHeight="1" x14ac:dyDescent="0.25">
      <c r="A15" s="337"/>
      <c r="B15" s="36"/>
      <c r="C15" s="36">
        <v>3</v>
      </c>
      <c r="D15" s="17">
        <f>IF($C$15=1, 4, 0)</f>
        <v>0</v>
      </c>
      <c r="E15" s="257"/>
      <c r="F15" s="18"/>
      <c r="G15" s="376"/>
      <c r="H15" s="481"/>
    </row>
    <row r="16" spans="1:8" ht="20.100000000000001" customHeight="1" x14ac:dyDescent="0.25">
      <c r="A16" s="337"/>
      <c r="B16" s="36"/>
      <c r="C16" s="36"/>
      <c r="D16" s="17">
        <f>IF($C$15=2, 2, 0)</f>
        <v>0</v>
      </c>
      <c r="E16" s="257"/>
      <c r="F16" s="18"/>
      <c r="G16" s="376"/>
      <c r="H16" s="481"/>
    </row>
    <row r="17" spans="1:14" ht="20.100000000000001" customHeight="1" x14ac:dyDescent="0.25">
      <c r="A17" s="337"/>
      <c r="B17" s="36"/>
      <c r="C17" s="36"/>
      <c r="D17" s="17">
        <f>IF($C$15=3, 0, 0)</f>
        <v>0</v>
      </c>
      <c r="E17" s="257"/>
      <c r="F17" s="18"/>
      <c r="G17" s="376"/>
      <c r="H17" s="481"/>
    </row>
    <row r="18" spans="1:14" ht="20.100000000000001" customHeight="1" x14ac:dyDescent="0.25">
      <c r="A18" s="337"/>
      <c r="B18" s="206" t="s">
        <v>166</v>
      </c>
      <c r="C18" s="36"/>
      <c r="D18" s="17"/>
      <c r="E18" s="257"/>
      <c r="F18" s="18"/>
      <c r="G18" s="376"/>
      <c r="H18" s="481"/>
    </row>
    <row r="19" spans="1:14" ht="20.100000000000001" customHeight="1" x14ac:dyDescent="0.25">
      <c r="A19" s="337"/>
      <c r="B19" s="36"/>
      <c r="C19" s="36"/>
      <c r="D19" s="17">
        <f>IF($C$15=4, 4, 0)</f>
        <v>0</v>
      </c>
      <c r="E19" s="257"/>
      <c r="F19" s="18"/>
      <c r="G19" s="376"/>
      <c r="H19" s="481"/>
    </row>
    <row r="20" spans="1:14" ht="20.100000000000001" customHeight="1" x14ac:dyDescent="0.25">
      <c r="A20" s="337"/>
      <c r="B20" s="36"/>
      <c r="C20" s="36"/>
      <c r="D20" s="17">
        <f>IF($C$15=5, 2, 0)</f>
        <v>0</v>
      </c>
      <c r="E20" s="257"/>
      <c r="F20" s="18"/>
      <c r="G20" s="376"/>
      <c r="H20" s="481"/>
    </row>
    <row r="21" spans="1:14" ht="20.100000000000001" customHeight="1" x14ac:dyDescent="0.25">
      <c r="A21" s="337"/>
      <c r="B21" s="36"/>
      <c r="C21" s="36"/>
      <c r="D21" s="17">
        <f>IF($C$15=6, 0, 0)</f>
        <v>0</v>
      </c>
      <c r="E21" s="257"/>
      <c r="F21" s="18"/>
      <c r="G21" s="376"/>
      <c r="H21" s="481"/>
    </row>
    <row r="22" spans="1:14" ht="20.100000000000001" customHeight="1" x14ac:dyDescent="0.25">
      <c r="A22" s="337"/>
      <c r="B22" s="206" t="s">
        <v>167</v>
      </c>
      <c r="C22" s="36"/>
      <c r="D22" s="17"/>
      <c r="E22" s="257"/>
      <c r="F22" s="18"/>
      <c r="G22" s="376"/>
      <c r="H22" s="481"/>
    </row>
    <row r="23" spans="1:14" ht="20.100000000000001" customHeight="1" x14ac:dyDescent="0.25">
      <c r="A23" s="337"/>
      <c r="B23" s="36"/>
      <c r="C23" s="36"/>
      <c r="D23" s="17">
        <f>IF($C$15=7, 4, 0)</f>
        <v>0</v>
      </c>
      <c r="E23" s="257"/>
      <c r="F23" s="18"/>
      <c r="G23" s="376"/>
      <c r="H23" s="481"/>
    </row>
    <row r="24" spans="1:14" ht="20.100000000000001" customHeight="1" x14ac:dyDescent="0.25">
      <c r="A24" s="337"/>
      <c r="B24" s="36"/>
      <c r="C24" s="36"/>
      <c r="D24" s="17">
        <f>IF($C$15=8, 2, 0)</f>
        <v>0</v>
      </c>
      <c r="E24" s="257"/>
      <c r="F24" s="18"/>
      <c r="G24" s="376"/>
      <c r="H24" s="481"/>
    </row>
    <row r="25" spans="1:14" ht="20.100000000000001" customHeight="1" thickBot="1" x14ac:dyDescent="0.3">
      <c r="A25" s="342"/>
      <c r="B25" s="37"/>
      <c r="C25" s="37"/>
      <c r="D25" s="38">
        <f>IF($C$15=9, 0, 0)</f>
        <v>0</v>
      </c>
      <c r="E25" s="258"/>
      <c r="F25" s="39"/>
      <c r="G25" s="377"/>
      <c r="H25" s="485"/>
    </row>
    <row r="26" spans="1:14" ht="30" customHeight="1" thickBot="1" x14ac:dyDescent="0.3">
      <c r="A26" s="496" t="s">
        <v>391</v>
      </c>
      <c r="B26" s="497"/>
      <c r="C26" s="497"/>
      <c r="D26" s="497"/>
      <c r="E26" s="497"/>
      <c r="F26" s="209">
        <f>F4+F8+F11+F13</f>
        <v>16</v>
      </c>
      <c r="G26" s="58"/>
      <c r="H26" s="284"/>
    </row>
    <row r="27" spans="1:14" ht="30" customHeight="1" thickBot="1" x14ac:dyDescent="0.3">
      <c r="A27" s="59"/>
      <c r="B27" s="59"/>
      <c r="C27" s="59"/>
      <c r="D27" s="59"/>
      <c r="E27" s="60"/>
      <c r="F27" s="272"/>
      <c r="G27" s="272"/>
      <c r="H27" s="285"/>
    </row>
    <row r="28" spans="1:14" ht="77.25" customHeight="1" thickBot="1" x14ac:dyDescent="0.3">
      <c r="A28" s="491" t="s">
        <v>168</v>
      </c>
      <c r="B28" s="386"/>
      <c r="C28" s="386"/>
      <c r="D28" s="386"/>
      <c r="E28" s="386"/>
      <c r="F28" s="492"/>
      <c r="G28" s="61" t="s">
        <v>97</v>
      </c>
      <c r="H28" s="286" t="s">
        <v>369</v>
      </c>
    </row>
    <row r="29" spans="1:14" ht="84" customHeight="1" x14ac:dyDescent="0.25">
      <c r="A29" s="336" t="s">
        <v>392</v>
      </c>
      <c r="B29" s="47"/>
      <c r="C29" s="33">
        <v>2</v>
      </c>
      <c r="D29" s="34">
        <f>IF($C$29=1, 5, 0)</f>
        <v>0</v>
      </c>
      <c r="E29" s="256" t="s">
        <v>124</v>
      </c>
      <c r="F29" s="35">
        <f>D29+D30</f>
        <v>0</v>
      </c>
      <c r="G29" s="490" t="s">
        <v>393</v>
      </c>
      <c r="H29" s="480"/>
    </row>
    <row r="30" spans="1:14" ht="72" customHeight="1" thickBot="1" x14ac:dyDescent="0.3">
      <c r="A30" s="477"/>
      <c r="B30" s="1"/>
      <c r="C30" s="36"/>
      <c r="D30" s="17">
        <f>IF($C$29=2, 0, 0)</f>
        <v>0</v>
      </c>
      <c r="E30" s="257"/>
      <c r="F30" s="18"/>
      <c r="G30" s="377"/>
      <c r="H30" s="485"/>
    </row>
    <row r="31" spans="1:14" ht="30" customHeight="1" x14ac:dyDescent="0.25">
      <c r="A31" s="336" t="s">
        <v>169</v>
      </c>
      <c r="B31" s="47"/>
      <c r="C31" s="33">
        <v>2</v>
      </c>
      <c r="D31" s="34">
        <f>IF($C$31=1, 0, 0)</f>
        <v>0</v>
      </c>
      <c r="E31" s="256" t="s">
        <v>126</v>
      </c>
      <c r="F31" s="35">
        <f>D31+D32+D33+D34+D35</f>
        <v>2</v>
      </c>
      <c r="G31" s="375" t="s">
        <v>476</v>
      </c>
      <c r="H31" s="480"/>
      <c r="N31" s="63"/>
    </row>
    <row r="32" spans="1:14" ht="30" customHeight="1" x14ac:dyDescent="0.25">
      <c r="A32" s="337"/>
      <c r="B32" s="1"/>
      <c r="C32" s="36"/>
      <c r="D32" s="17">
        <f>IF($C$31=2, 2, 0)</f>
        <v>2</v>
      </c>
      <c r="E32" s="257"/>
      <c r="F32" s="18"/>
      <c r="G32" s="376"/>
      <c r="H32" s="481"/>
    </row>
    <row r="33" spans="1:9" ht="30" customHeight="1" x14ac:dyDescent="0.25">
      <c r="A33" s="337"/>
      <c r="B33" s="1"/>
      <c r="C33" s="36"/>
      <c r="D33" s="17">
        <f>IF($C$31=3, 5, 0)</f>
        <v>0</v>
      </c>
      <c r="E33" s="257"/>
      <c r="F33" s="18"/>
      <c r="G33" s="376"/>
      <c r="H33" s="481"/>
    </row>
    <row r="34" spans="1:9" ht="30" customHeight="1" x14ac:dyDescent="0.25">
      <c r="A34" s="337"/>
      <c r="B34" s="1"/>
      <c r="C34" s="36"/>
      <c r="D34" s="17">
        <f>IF($C$31=4,7, 0)</f>
        <v>0</v>
      </c>
      <c r="E34" s="257"/>
      <c r="F34" s="18"/>
      <c r="G34" s="376"/>
      <c r="H34" s="481"/>
    </row>
    <row r="35" spans="1:9" ht="30" customHeight="1" thickBot="1" x14ac:dyDescent="0.3">
      <c r="A35" s="337"/>
      <c r="B35" s="1"/>
      <c r="C35" s="36"/>
      <c r="D35" s="17">
        <f>IF($C$31=5, 10, 0)</f>
        <v>0</v>
      </c>
      <c r="E35" s="257"/>
      <c r="F35" s="18"/>
      <c r="G35" s="377"/>
      <c r="H35" s="485"/>
    </row>
    <row r="36" spans="1:9" ht="30" customHeight="1" x14ac:dyDescent="0.25">
      <c r="A36" s="371" t="s">
        <v>170</v>
      </c>
      <c r="B36" s="47"/>
      <c r="C36" s="33">
        <v>2</v>
      </c>
      <c r="D36" s="34">
        <f>IF($C$36=1, 0, 0)</f>
        <v>0</v>
      </c>
      <c r="E36" s="256" t="s">
        <v>127</v>
      </c>
      <c r="F36" s="35">
        <f>D36+D37+D38+D39+D40+D41</f>
        <v>1</v>
      </c>
      <c r="G36" s="375" t="s">
        <v>171</v>
      </c>
      <c r="H36" s="480" t="s">
        <v>442</v>
      </c>
      <c r="I36" s="49"/>
    </row>
    <row r="37" spans="1:9" ht="30" customHeight="1" x14ac:dyDescent="0.25">
      <c r="A37" s="372"/>
      <c r="B37" s="1"/>
      <c r="C37" s="36"/>
      <c r="D37" s="17">
        <f>IF($C$36=2, 1, 0)</f>
        <v>1</v>
      </c>
      <c r="E37" s="257"/>
      <c r="F37" s="18"/>
      <c r="G37" s="376"/>
      <c r="H37" s="481"/>
    </row>
    <row r="38" spans="1:9" ht="30" customHeight="1" x14ac:dyDescent="0.25">
      <c r="A38" s="372"/>
      <c r="B38" s="1"/>
      <c r="C38" s="36"/>
      <c r="D38" s="17">
        <f>IF($C$36=3, 2, 0)</f>
        <v>0</v>
      </c>
      <c r="E38" s="257"/>
      <c r="F38" s="18"/>
      <c r="G38" s="376"/>
      <c r="H38" s="481"/>
    </row>
    <row r="39" spans="1:9" ht="30" customHeight="1" x14ac:dyDescent="0.25">
      <c r="A39" s="372"/>
      <c r="B39" s="1"/>
      <c r="C39" s="36"/>
      <c r="D39" s="17">
        <f>IF($C$36=4, 2.5, 0)</f>
        <v>0</v>
      </c>
      <c r="E39" s="257"/>
      <c r="F39" s="18"/>
      <c r="G39" s="376"/>
      <c r="H39" s="481"/>
    </row>
    <row r="40" spans="1:9" ht="30" customHeight="1" x14ac:dyDescent="0.25">
      <c r="A40" s="372"/>
      <c r="B40" s="1"/>
      <c r="C40" s="36"/>
      <c r="D40" s="17">
        <f>IF($C$36=5, 3.5, 0)</f>
        <v>0</v>
      </c>
      <c r="E40" s="257"/>
      <c r="F40" s="18"/>
      <c r="G40" s="376"/>
      <c r="H40" s="481"/>
    </row>
    <row r="41" spans="1:9" ht="30" customHeight="1" thickBot="1" x14ac:dyDescent="0.3">
      <c r="A41" s="373"/>
      <c r="B41" s="48"/>
      <c r="C41" s="37"/>
      <c r="D41" s="38">
        <f>IF($C$36=6, 5, 0)</f>
        <v>0</v>
      </c>
      <c r="E41" s="258"/>
      <c r="F41" s="39"/>
      <c r="G41" s="378"/>
      <c r="H41" s="482"/>
    </row>
    <row r="42" spans="1:9" ht="30" customHeight="1" thickBot="1" x14ac:dyDescent="0.3">
      <c r="A42" s="368" t="s">
        <v>394</v>
      </c>
      <c r="B42" s="369"/>
      <c r="C42" s="369"/>
      <c r="D42" s="369"/>
      <c r="E42" s="369"/>
      <c r="F42" s="207">
        <f>F29+F31+F36</f>
        <v>3</v>
      </c>
      <c r="G42" s="64"/>
      <c r="H42" s="287"/>
    </row>
    <row r="43" spans="1:9" ht="30" customHeight="1" thickBot="1" x14ac:dyDescent="0.3">
      <c r="A43" s="59"/>
      <c r="B43" s="272"/>
      <c r="C43" s="272"/>
      <c r="D43" s="272"/>
      <c r="E43" s="272"/>
      <c r="F43" s="272"/>
      <c r="G43" s="272"/>
      <c r="H43" s="285"/>
    </row>
    <row r="44" spans="1:9" ht="81.75" customHeight="1" thickBot="1" x14ac:dyDescent="0.3">
      <c r="A44" s="487" t="s">
        <v>172</v>
      </c>
      <c r="B44" s="488"/>
      <c r="C44" s="488"/>
      <c r="D44" s="488"/>
      <c r="E44" s="488"/>
      <c r="F44" s="489"/>
      <c r="G44" s="61" t="s">
        <v>97</v>
      </c>
      <c r="H44" s="286" t="s">
        <v>369</v>
      </c>
    </row>
    <row r="45" spans="1:9" ht="30" customHeight="1" x14ac:dyDescent="0.25">
      <c r="A45" s="371" t="s">
        <v>173</v>
      </c>
      <c r="B45" s="47"/>
      <c r="C45" s="33">
        <v>2</v>
      </c>
      <c r="D45" s="34">
        <f>IF($C$45=1, 0, 0)</f>
        <v>0</v>
      </c>
      <c r="E45" s="256" t="s">
        <v>124</v>
      </c>
      <c r="F45" s="35">
        <f>IF(C45=1, 0, IF(C45=2, D47+D48+D49+D50+D51, IF(OR(C45&lt;&gt;1, C45&lt;&gt;2),0)))</f>
        <v>8</v>
      </c>
      <c r="G45" s="375" t="s">
        <v>493</v>
      </c>
      <c r="H45" s="480"/>
    </row>
    <row r="46" spans="1:9" ht="30" customHeight="1" x14ac:dyDescent="0.25">
      <c r="A46" s="372"/>
      <c r="B46" s="1"/>
      <c r="C46" s="36"/>
      <c r="D46" s="17"/>
      <c r="E46" s="257"/>
      <c r="F46" s="18"/>
      <c r="G46" s="376"/>
      <c r="H46" s="481"/>
    </row>
    <row r="47" spans="1:9" ht="30" customHeight="1" x14ac:dyDescent="0.25">
      <c r="A47" s="372"/>
      <c r="B47" s="1"/>
      <c r="C47" s="36" t="b">
        <v>1</v>
      </c>
      <c r="D47" s="208" t="str">
        <f>IF(AND($C$45=2, C47=TRUE), "2", "0")</f>
        <v>2</v>
      </c>
      <c r="E47" s="257" t="str">
        <f>IF(AND($C$45&lt;&gt;2, C47=TRUE),"ERROR", "")</f>
        <v/>
      </c>
      <c r="F47" s="18"/>
      <c r="G47" s="376"/>
      <c r="H47" s="481"/>
    </row>
    <row r="48" spans="1:9" ht="30" customHeight="1" x14ac:dyDescent="0.25">
      <c r="A48" s="372"/>
      <c r="B48" s="1"/>
      <c r="C48" s="36" t="b">
        <v>1</v>
      </c>
      <c r="D48" s="208" t="str">
        <f t="shared" ref="D48:D51" si="0">IF(AND($C$45=2, C48=TRUE), "2", "0")</f>
        <v>2</v>
      </c>
      <c r="E48" s="257" t="str">
        <f t="shared" ref="E48:E51" si="1">IF(AND($C$45&lt;&gt;2, C48=TRUE),"ERROR", "")</f>
        <v/>
      </c>
      <c r="F48" s="18"/>
      <c r="G48" s="376"/>
      <c r="H48" s="481"/>
    </row>
    <row r="49" spans="1:8" ht="30" customHeight="1" x14ac:dyDescent="0.25">
      <c r="A49" s="372"/>
      <c r="B49" s="1"/>
      <c r="C49" s="36" t="b">
        <v>0</v>
      </c>
      <c r="D49" s="208" t="str">
        <f t="shared" si="0"/>
        <v>0</v>
      </c>
      <c r="E49" s="257" t="str">
        <f t="shared" si="1"/>
        <v/>
      </c>
      <c r="F49" s="18"/>
      <c r="G49" s="376"/>
      <c r="H49" s="481"/>
    </row>
    <row r="50" spans="1:8" ht="30" customHeight="1" x14ac:dyDescent="0.25">
      <c r="A50" s="372"/>
      <c r="B50" s="1"/>
      <c r="C50" s="36" t="b">
        <v>1</v>
      </c>
      <c r="D50" s="208" t="str">
        <f t="shared" si="0"/>
        <v>2</v>
      </c>
      <c r="E50" s="257" t="str">
        <f t="shared" si="1"/>
        <v/>
      </c>
      <c r="F50" s="18"/>
      <c r="G50" s="376"/>
      <c r="H50" s="481"/>
    </row>
    <row r="51" spans="1:8" ht="30" customHeight="1" thickBot="1" x14ac:dyDescent="0.3">
      <c r="A51" s="372"/>
      <c r="B51" s="1"/>
      <c r="C51" s="36" t="b">
        <v>1</v>
      </c>
      <c r="D51" s="208" t="str">
        <f t="shared" si="0"/>
        <v>2</v>
      </c>
      <c r="E51" s="257" t="str">
        <f t="shared" si="1"/>
        <v/>
      </c>
      <c r="F51" s="18"/>
      <c r="G51" s="377"/>
      <c r="H51" s="485"/>
    </row>
    <row r="52" spans="1:8" ht="41.25" customHeight="1" x14ac:dyDescent="0.25">
      <c r="A52" s="371" t="s">
        <v>395</v>
      </c>
      <c r="B52" s="47"/>
      <c r="C52" s="33">
        <v>3</v>
      </c>
      <c r="D52" s="34">
        <f>IF($C$52=1, 0, 0)</f>
        <v>0</v>
      </c>
      <c r="E52" s="256" t="s">
        <v>126</v>
      </c>
      <c r="F52" s="35">
        <f>D52+D53+D54+D55+D56</f>
        <v>3</v>
      </c>
      <c r="G52" s="375" t="s">
        <v>174</v>
      </c>
      <c r="H52" s="480" t="s">
        <v>443</v>
      </c>
    </row>
    <row r="53" spans="1:8" ht="42.75" customHeight="1" x14ac:dyDescent="0.25">
      <c r="A53" s="372"/>
      <c r="B53" s="1"/>
      <c r="C53" s="36"/>
      <c r="D53" s="17">
        <f>IF($C$52=2, 1, 0)</f>
        <v>0</v>
      </c>
      <c r="E53" s="257"/>
      <c r="F53" s="18"/>
      <c r="G53" s="376"/>
      <c r="H53" s="481"/>
    </row>
    <row r="54" spans="1:8" ht="41.25" customHeight="1" x14ac:dyDescent="0.25">
      <c r="A54" s="372"/>
      <c r="B54" s="1"/>
      <c r="C54" s="36"/>
      <c r="D54" s="17">
        <f>IF($C$52=3, 3, 0)</f>
        <v>3</v>
      </c>
      <c r="E54" s="257"/>
      <c r="F54" s="18"/>
      <c r="G54" s="376"/>
      <c r="H54" s="481"/>
    </row>
    <row r="55" spans="1:8" ht="43.5" customHeight="1" x14ac:dyDescent="0.25">
      <c r="A55" s="372"/>
      <c r="B55" s="1"/>
      <c r="C55" s="36"/>
      <c r="D55" s="17">
        <f>IF($C$52=4, 5, 0)</f>
        <v>0</v>
      </c>
      <c r="E55" s="257"/>
      <c r="F55" s="18"/>
      <c r="G55" s="376"/>
      <c r="H55" s="481"/>
    </row>
    <row r="56" spans="1:8" ht="43.5" customHeight="1" thickBot="1" x14ac:dyDescent="0.3">
      <c r="A56" s="372"/>
      <c r="B56" s="1"/>
      <c r="C56" s="36"/>
      <c r="D56" s="17">
        <f>IF($C$52=5, 7, 0)</f>
        <v>0</v>
      </c>
      <c r="E56" s="257"/>
      <c r="F56" s="18"/>
      <c r="G56" s="377"/>
      <c r="H56" s="485"/>
    </row>
    <row r="57" spans="1:8" ht="35.1" customHeight="1" x14ac:dyDescent="0.25">
      <c r="A57" s="371" t="s">
        <v>175</v>
      </c>
      <c r="B57" s="47"/>
      <c r="C57" s="33">
        <v>4</v>
      </c>
      <c r="D57" s="34">
        <f>IF($C$57=1, 0, 0)</f>
        <v>0</v>
      </c>
      <c r="E57" s="256" t="s">
        <v>127</v>
      </c>
      <c r="F57" s="35">
        <f>D57+D58+D59+D60</f>
        <v>3</v>
      </c>
      <c r="G57" s="375" t="s">
        <v>176</v>
      </c>
      <c r="H57" s="480" t="s">
        <v>444</v>
      </c>
    </row>
    <row r="58" spans="1:8" ht="39.75" customHeight="1" x14ac:dyDescent="0.25">
      <c r="A58" s="372"/>
      <c r="B58" s="1"/>
      <c r="C58" s="36"/>
      <c r="D58" s="17">
        <f>IF($C$57=2, 1, 0)</f>
        <v>0</v>
      </c>
      <c r="E58" s="257"/>
      <c r="F58" s="18"/>
      <c r="G58" s="376"/>
      <c r="H58" s="481"/>
    </row>
    <row r="59" spans="1:8" ht="42" customHeight="1" x14ac:dyDescent="0.25">
      <c r="A59" s="372"/>
      <c r="B59" s="1"/>
      <c r="C59" s="36"/>
      <c r="D59" s="17">
        <f>IF($C$57=3, 2, 0)</f>
        <v>0</v>
      </c>
      <c r="E59" s="257"/>
      <c r="F59" s="18"/>
      <c r="G59" s="376"/>
      <c r="H59" s="481"/>
    </row>
    <row r="60" spans="1:8" ht="45" customHeight="1" thickBot="1" x14ac:dyDescent="0.3">
      <c r="A60" s="373"/>
      <c r="B60" s="48"/>
      <c r="C60" s="37"/>
      <c r="D60" s="38">
        <f>IF($C$57=4, 3, 0)</f>
        <v>3</v>
      </c>
      <c r="E60" s="258"/>
      <c r="F60" s="39"/>
      <c r="G60" s="378"/>
      <c r="H60" s="482"/>
    </row>
    <row r="61" spans="1:8" ht="30" customHeight="1" thickBot="1" x14ac:dyDescent="0.3">
      <c r="A61" s="368" t="s">
        <v>177</v>
      </c>
      <c r="B61" s="369"/>
      <c r="C61" s="369"/>
      <c r="D61" s="369"/>
      <c r="E61" s="369"/>
      <c r="F61" s="207">
        <f>F45+F52+F57</f>
        <v>14</v>
      </c>
      <c r="G61" s="64"/>
      <c r="H61" s="287"/>
    </row>
    <row r="62" spans="1:8" ht="30" customHeight="1" thickBot="1" x14ac:dyDescent="0.3">
      <c r="A62" s="59"/>
      <c r="B62" s="59"/>
      <c r="C62" s="59"/>
      <c r="D62" s="59"/>
      <c r="E62" s="60"/>
      <c r="F62" s="272"/>
      <c r="G62" s="272"/>
      <c r="H62" s="285"/>
    </row>
    <row r="63" spans="1:8" ht="63.75" customHeight="1" thickBot="1" x14ac:dyDescent="0.3">
      <c r="A63" s="487" t="s">
        <v>178</v>
      </c>
      <c r="B63" s="488"/>
      <c r="C63" s="488"/>
      <c r="D63" s="488"/>
      <c r="E63" s="488"/>
      <c r="F63" s="489"/>
      <c r="G63" s="61" t="s">
        <v>97</v>
      </c>
      <c r="H63" s="286" t="s">
        <v>369</v>
      </c>
    </row>
    <row r="64" spans="1:8" ht="30" customHeight="1" x14ac:dyDescent="0.25">
      <c r="A64" s="371" t="s">
        <v>396</v>
      </c>
      <c r="B64" s="47"/>
      <c r="C64" s="33">
        <v>1</v>
      </c>
      <c r="D64" s="34">
        <f>IF($C$64=1, 0, 0)</f>
        <v>0</v>
      </c>
      <c r="E64" s="259" t="s">
        <v>124</v>
      </c>
      <c r="F64" s="35">
        <f>IF(AND(C64=2,D65+D66+D67+D68+D69+D70+D71+D72+D73&gt;=5), 5, D65+D66+D67+D68+D69+D70+D71+D72+D73)</f>
        <v>0</v>
      </c>
      <c r="G64" s="375" t="s">
        <v>179</v>
      </c>
      <c r="H64" s="480"/>
    </row>
    <row r="65" spans="1:8" ht="30" customHeight="1" x14ac:dyDescent="0.25">
      <c r="A65" s="372"/>
      <c r="B65" s="1"/>
      <c r="C65" s="36"/>
      <c r="D65" s="17">
        <f>IF($C$64=2, 0.5, 0)</f>
        <v>0</v>
      </c>
      <c r="E65" s="257"/>
      <c r="F65" s="18"/>
      <c r="G65" s="376"/>
      <c r="H65" s="481"/>
    </row>
    <row r="66" spans="1:8" ht="30" customHeight="1" x14ac:dyDescent="0.25">
      <c r="A66" s="372"/>
      <c r="B66" s="1"/>
      <c r="C66" s="36" t="b">
        <v>0</v>
      </c>
      <c r="D66" s="208" t="str">
        <f t="shared" ref="D66:D73" si="2">IF(AND($C$64=2, C66=TRUE), ".75", "0")</f>
        <v>0</v>
      </c>
      <c r="E66" s="257" t="str">
        <f>IF(AND($C$64&lt;&gt;2, C66=TRUE),"ERROR", "")</f>
        <v/>
      </c>
      <c r="F66" s="18"/>
      <c r="G66" s="376"/>
      <c r="H66" s="481"/>
    </row>
    <row r="67" spans="1:8" ht="30" customHeight="1" x14ac:dyDescent="0.25">
      <c r="A67" s="372"/>
      <c r="B67" s="1"/>
      <c r="C67" s="36" t="b">
        <v>0</v>
      </c>
      <c r="D67" s="208" t="str">
        <f t="shared" si="2"/>
        <v>0</v>
      </c>
      <c r="E67" s="257" t="str">
        <f>IF(AND($C$64&lt;&gt;2, C67=TRUE),"ERROR", "")</f>
        <v/>
      </c>
      <c r="F67" s="18"/>
      <c r="G67" s="376"/>
      <c r="H67" s="481"/>
    </row>
    <row r="68" spans="1:8" ht="30" customHeight="1" x14ac:dyDescent="0.25">
      <c r="A68" s="372"/>
      <c r="B68" s="1"/>
      <c r="C68" s="36" t="b">
        <v>0</v>
      </c>
      <c r="D68" s="208" t="str">
        <f t="shared" si="2"/>
        <v>0</v>
      </c>
      <c r="E68" s="257" t="str">
        <f t="shared" ref="E68:E73" si="3">IF(AND($C$64&lt;&gt;2, C68=TRUE),"ERROR", "")</f>
        <v/>
      </c>
      <c r="F68" s="18"/>
      <c r="G68" s="376"/>
      <c r="H68" s="481"/>
    </row>
    <row r="69" spans="1:8" ht="30" customHeight="1" x14ac:dyDescent="0.25">
      <c r="A69" s="372"/>
      <c r="B69" s="1"/>
      <c r="C69" s="36" t="b">
        <v>0</v>
      </c>
      <c r="D69" s="208" t="str">
        <f t="shared" si="2"/>
        <v>0</v>
      </c>
      <c r="E69" s="257" t="str">
        <f t="shared" si="3"/>
        <v/>
      </c>
      <c r="F69" s="18"/>
      <c r="G69" s="376"/>
      <c r="H69" s="481"/>
    </row>
    <row r="70" spans="1:8" ht="30" customHeight="1" x14ac:dyDescent="0.25">
      <c r="A70" s="372"/>
      <c r="B70" s="1"/>
      <c r="C70" s="36" t="b">
        <v>0</v>
      </c>
      <c r="D70" s="208" t="str">
        <f t="shared" si="2"/>
        <v>0</v>
      </c>
      <c r="E70" s="257" t="str">
        <f t="shared" si="3"/>
        <v/>
      </c>
      <c r="F70" s="18"/>
      <c r="G70" s="376"/>
      <c r="H70" s="481"/>
    </row>
    <row r="71" spans="1:8" ht="30" customHeight="1" x14ac:dyDescent="0.25">
      <c r="A71" s="372"/>
      <c r="B71" s="1"/>
      <c r="C71" s="36" t="b">
        <v>0</v>
      </c>
      <c r="D71" s="208" t="str">
        <f t="shared" si="2"/>
        <v>0</v>
      </c>
      <c r="E71" s="257" t="str">
        <f t="shared" si="3"/>
        <v/>
      </c>
      <c r="F71" s="18"/>
      <c r="G71" s="376"/>
      <c r="H71" s="481"/>
    </row>
    <row r="72" spans="1:8" ht="30" customHeight="1" x14ac:dyDescent="0.25">
      <c r="A72" s="372"/>
      <c r="B72" s="1"/>
      <c r="C72" s="36" t="b">
        <v>0</v>
      </c>
      <c r="D72" s="208" t="str">
        <f t="shared" si="2"/>
        <v>0</v>
      </c>
      <c r="E72" s="257" t="str">
        <f t="shared" si="3"/>
        <v/>
      </c>
      <c r="F72" s="18"/>
      <c r="G72" s="376"/>
      <c r="H72" s="481"/>
    </row>
    <row r="73" spans="1:8" ht="30" customHeight="1" thickBot="1" x14ac:dyDescent="0.3">
      <c r="A73" s="372"/>
      <c r="B73" s="1"/>
      <c r="C73" s="36" t="b">
        <v>0</v>
      </c>
      <c r="D73" s="208" t="str">
        <f t="shared" si="2"/>
        <v>0</v>
      </c>
      <c r="E73" s="257" t="str">
        <f t="shared" si="3"/>
        <v/>
      </c>
      <c r="F73" s="18"/>
      <c r="G73" s="377"/>
      <c r="H73" s="485"/>
    </row>
    <row r="74" spans="1:8" ht="30" customHeight="1" x14ac:dyDescent="0.25">
      <c r="A74" s="371" t="s">
        <v>180</v>
      </c>
      <c r="B74" s="47" t="s">
        <v>181</v>
      </c>
      <c r="C74" s="33"/>
      <c r="D74" s="34"/>
      <c r="E74" s="259" t="s">
        <v>126</v>
      </c>
      <c r="F74" s="203">
        <f>D75+D76+D77+D78+D79+D80+D81+D82</f>
        <v>1.5</v>
      </c>
      <c r="G74" s="375" t="s">
        <v>477</v>
      </c>
      <c r="H74" s="480"/>
    </row>
    <row r="75" spans="1:8" ht="39" customHeight="1" x14ac:dyDescent="0.25">
      <c r="A75" s="372"/>
      <c r="B75" s="1"/>
      <c r="C75" s="36" t="b">
        <v>0</v>
      </c>
      <c r="D75" s="208" t="str">
        <f>IF(C75=TRUE, ".5", "0")</f>
        <v>0</v>
      </c>
      <c r="E75" s="257"/>
      <c r="F75" s="18"/>
      <c r="G75" s="376"/>
      <c r="H75" s="481"/>
    </row>
    <row r="76" spans="1:8" ht="30" customHeight="1" x14ac:dyDescent="0.25">
      <c r="A76" s="372"/>
      <c r="B76" s="1"/>
      <c r="C76" s="36" t="b">
        <v>0</v>
      </c>
      <c r="D76" s="208" t="str">
        <f t="shared" ref="D76:D82" si="4">IF(C76=TRUE, ".5", "0")</f>
        <v>0</v>
      </c>
      <c r="E76" s="257"/>
      <c r="F76" s="18"/>
      <c r="G76" s="376"/>
      <c r="H76" s="481"/>
    </row>
    <row r="77" spans="1:8" ht="39" customHeight="1" x14ac:dyDescent="0.25">
      <c r="A77" s="372"/>
      <c r="B77" s="1"/>
      <c r="C77" s="36" t="b">
        <v>1</v>
      </c>
      <c r="D77" s="208" t="str">
        <f t="shared" si="4"/>
        <v>.5</v>
      </c>
      <c r="E77" s="257"/>
      <c r="F77" s="18"/>
      <c r="G77" s="376"/>
      <c r="H77" s="481"/>
    </row>
    <row r="78" spans="1:8" ht="30" customHeight="1" x14ac:dyDescent="0.25">
      <c r="A78" s="372"/>
      <c r="B78" s="1"/>
      <c r="C78" s="36" t="b">
        <v>1</v>
      </c>
      <c r="D78" s="208" t="str">
        <f t="shared" si="4"/>
        <v>.5</v>
      </c>
      <c r="E78" s="257"/>
      <c r="F78" s="18"/>
      <c r="G78" s="376"/>
      <c r="H78" s="481"/>
    </row>
    <row r="79" spans="1:8" ht="41.25" customHeight="1" x14ac:dyDescent="0.25">
      <c r="A79" s="372"/>
      <c r="B79" s="1"/>
      <c r="C79" s="36" t="b">
        <v>0</v>
      </c>
      <c r="D79" s="208" t="str">
        <f t="shared" si="4"/>
        <v>0</v>
      </c>
      <c r="E79" s="257"/>
      <c r="F79" s="18"/>
      <c r="G79" s="376"/>
      <c r="H79" s="481"/>
    </row>
    <row r="80" spans="1:8" ht="46.5" customHeight="1" x14ac:dyDescent="0.25">
      <c r="A80" s="372"/>
      <c r="B80" s="1"/>
      <c r="C80" s="36" t="b">
        <v>0</v>
      </c>
      <c r="D80" s="208" t="str">
        <f t="shared" si="4"/>
        <v>0</v>
      </c>
      <c r="E80" s="257"/>
      <c r="F80" s="18"/>
      <c r="G80" s="376"/>
      <c r="H80" s="481"/>
    </row>
    <row r="81" spans="1:9" ht="38.25" customHeight="1" x14ac:dyDescent="0.25">
      <c r="A81" s="372"/>
      <c r="B81" s="1"/>
      <c r="C81" s="36" t="b">
        <v>1</v>
      </c>
      <c r="D81" s="208" t="str">
        <f t="shared" si="4"/>
        <v>.5</v>
      </c>
      <c r="E81" s="257"/>
      <c r="F81" s="18"/>
      <c r="G81" s="376"/>
      <c r="H81" s="481"/>
    </row>
    <row r="82" spans="1:9" ht="37.5" customHeight="1" thickBot="1" x14ac:dyDescent="0.3">
      <c r="A82" s="372"/>
      <c r="B82" s="1"/>
      <c r="C82" s="36" t="b">
        <v>0</v>
      </c>
      <c r="D82" s="208" t="str">
        <f t="shared" si="4"/>
        <v>0</v>
      </c>
      <c r="E82" s="257"/>
      <c r="F82" s="18"/>
      <c r="G82" s="377"/>
      <c r="H82" s="485"/>
    </row>
    <row r="83" spans="1:9" ht="40.5" customHeight="1" x14ac:dyDescent="0.25">
      <c r="A83" s="371" t="s">
        <v>182</v>
      </c>
      <c r="B83" s="47"/>
      <c r="C83" s="33">
        <v>1</v>
      </c>
      <c r="D83" s="34">
        <f>IF($C$83=1, 0, 0)</f>
        <v>0</v>
      </c>
      <c r="E83" s="259" t="s">
        <v>127</v>
      </c>
      <c r="F83" s="35">
        <f>IF(C83=1,0,(IF(C83=2,3,0)))</f>
        <v>0</v>
      </c>
      <c r="G83" s="375" t="s">
        <v>478</v>
      </c>
      <c r="H83" s="480" t="s">
        <v>445</v>
      </c>
    </row>
    <row r="84" spans="1:9" ht="40.5" customHeight="1" thickBot="1" x14ac:dyDescent="0.3">
      <c r="A84" s="372"/>
      <c r="B84" s="1"/>
      <c r="C84" s="36"/>
      <c r="D84" s="17">
        <f>IF($C$83=2, 3, 0)</f>
        <v>0</v>
      </c>
      <c r="E84" s="257"/>
      <c r="F84" s="18"/>
      <c r="G84" s="377"/>
      <c r="H84" s="485"/>
    </row>
    <row r="85" spans="1:9" ht="30" customHeight="1" x14ac:dyDescent="0.25">
      <c r="A85" s="371" t="s">
        <v>397</v>
      </c>
      <c r="B85" s="47" t="s">
        <v>398</v>
      </c>
      <c r="C85" s="33"/>
      <c r="D85" s="34"/>
      <c r="E85" s="259" t="s">
        <v>128</v>
      </c>
      <c r="F85" s="35">
        <f>D88+D89</f>
        <v>0</v>
      </c>
      <c r="G85" s="479" t="s">
        <v>183</v>
      </c>
      <c r="H85" s="480" t="s">
        <v>446</v>
      </c>
      <c r="I85" s="49"/>
    </row>
    <row r="86" spans="1:9" ht="30" customHeight="1" x14ac:dyDescent="0.25">
      <c r="A86" s="372"/>
      <c r="B86" s="1"/>
      <c r="C86" s="36" t="b">
        <v>0</v>
      </c>
      <c r="D86" s="208" t="str">
        <f>IF(C86=TRUE, "0", "0")</f>
        <v>0</v>
      </c>
      <c r="E86" s="257"/>
      <c r="F86" s="18"/>
      <c r="G86" s="459"/>
      <c r="H86" s="486"/>
      <c r="I86" s="49"/>
    </row>
    <row r="87" spans="1:9" ht="30" customHeight="1" x14ac:dyDescent="0.25">
      <c r="A87" s="372"/>
      <c r="B87" s="1"/>
      <c r="C87" s="36" t="b">
        <v>0</v>
      </c>
      <c r="D87" s="208" t="str">
        <f>IF(C87=TRUE, "0", "0")</f>
        <v>0</v>
      </c>
      <c r="E87" s="257"/>
      <c r="F87" s="18"/>
      <c r="G87" s="459"/>
      <c r="H87" s="486"/>
      <c r="I87" s="49"/>
    </row>
    <row r="88" spans="1:9" ht="36.75" customHeight="1" x14ac:dyDescent="0.25">
      <c r="A88" s="372"/>
      <c r="B88" s="1"/>
      <c r="C88" s="36" t="b">
        <v>0</v>
      </c>
      <c r="D88" s="208" t="str">
        <f>IF(C88=TRUE, "2", "0")</f>
        <v>0</v>
      </c>
      <c r="E88" s="257"/>
      <c r="F88" s="18"/>
      <c r="G88" s="376"/>
      <c r="H88" s="481"/>
    </row>
    <row r="89" spans="1:9" ht="38.25" customHeight="1" thickBot="1" x14ac:dyDescent="0.3">
      <c r="A89" s="372"/>
      <c r="B89" s="1"/>
      <c r="C89" s="36" t="b">
        <v>0</v>
      </c>
      <c r="D89" s="208" t="str">
        <f>IF(C89=TRUE, "2", "0")</f>
        <v>0</v>
      </c>
      <c r="E89" s="257"/>
      <c r="F89" s="18"/>
      <c r="G89" s="377"/>
      <c r="H89" s="485"/>
    </row>
    <row r="90" spans="1:9" ht="42" customHeight="1" x14ac:dyDescent="0.25">
      <c r="A90" s="336" t="s">
        <v>184</v>
      </c>
      <c r="B90" s="47"/>
      <c r="C90" s="33">
        <v>2</v>
      </c>
      <c r="D90" s="34">
        <f>IF($C$90=1, 0, 0)</f>
        <v>0</v>
      </c>
      <c r="E90" s="259"/>
      <c r="F90" s="35">
        <f>D90+D91</f>
        <v>4</v>
      </c>
      <c r="G90" s="479" t="s">
        <v>185</v>
      </c>
      <c r="H90" s="480" t="s">
        <v>447</v>
      </c>
    </row>
    <row r="91" spans="1:9" ht="30" customHeight="1" x14ac:dyDescent="0.25">
      <c r="A91" s="477"/>
      <c r="B91" s="1"/>
      <c r="C91" s="36"/>
      <c r="D91" s="17">
        <f>IF($C$90=2,4, 0)</f>
        <v>4</v>
      </c>
      <c r="E91" s="257"/>
      <c r="F91" s="18"/>
      <c r="G91" s="376"/>
      <c r="H91" s="481"/>
    </row>
    <row r="92" spans="1:9" ht="32.450000000000003" customHeight="1" thickBot="1" x14ac:dyDescent="0.3">
      <c r="A92" s="478"/>
      <c r="B92" s="48"/>
      <c r="C92" s="37"/>
      <c r="D92" s="38"/>
      <c r="E92" s="258"/>
      <c r="F92" s="39"/>
      <c r="G92" s="378"/>
      <c r="H92" s="482"/>
    </row>
    <row r="93" spans="1:9" ht="30" customHeight="1" thickBot="1" x14ac:dyDescent="0.3">
      <c r="A93" s="483" t="s">
        <v>186</v>
      </c>
      <c r="B93" s="484"/>
      <c r="C93" s="484"/>
      <c r="D93" s="484"/>
      <c r="E93" s="484"/>
      <c r="F93" s="209">
        <f>F64+F74+F83+F85+F90</f>
        <v>5.5</v>
      </c>
      <c r="G93" s="66"/>
      <c r="H93" s="288"/>
    </row>
    <row r="94" spans="1:9" ht="30" customHeight="1" x14ac:dyDescent="0.25"/>
    <row r="95" spans="1:9" ht="30" customHeight="1" x14ac:dyDescent="0.25">
      <c r="A95" s="13" t="s">
        <v>187</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788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7890"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789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7892"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789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789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7895"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7896"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789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7898"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7899"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7900"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7901"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7902"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7903"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7904"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7905"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7906"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790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7908"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7909"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791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7911"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7912"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7913"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7914"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7915"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791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7917"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7918"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7919"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7920"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792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792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792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792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7925"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7926"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7927"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7928"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7929"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7930"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793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7932"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7933"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7934"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7935"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7936"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7937"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7938"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7939"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7940"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7941"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794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7943"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7944"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794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7946"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7947"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794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794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7950"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7951"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795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795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795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7955"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7956"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7957"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795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7959"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796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7961"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7962"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7963" r:id="rId81" name="Option Button 75">
              <controlPr defaultSize="0" autoFill="0" autoLine="0" autoPict="0">
                <anchor moveWithCells="1">
                  <from>
                    <xdr:col>1</xdr:col>
                    <xdr:colOff>161925</xdr:colOff>
                    <xdr:row>82</xdr:row>
                    <xdr:rowOff>133350</xdr:rowOff>
                  </from>
                  <to>
                    <xdr:col>1</xdr:col>
                    <xdr:colOff>1600200</xdr:colOff>
                    <xdr:row>82</xdr:row>
                    <xdr:rowOff>476250</xdr:rowOff>
                  </to>
                </anchor>
              </controlPr>
            </control>
          </mc:Choice>
        </mc:AlternateContent>
        <mc:AlternateContent xmlns:mc="http://schemas.openxmlformats.org/markup-compatibility/2006">
          <mc:Choice Requires="x14">
            <control shapeId="37964"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7965"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796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7967"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7968"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796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7970"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797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797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7973"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797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7975"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7976"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topLeftCell="A43" zoomScaleNormal="80" zoomScaleSheetLayoutView="100" workbookViewId="0">
      <selection activeCell="G34" sqref="G34:G45"/>
    </sheetView>
  </sheetViews>
  <sheetFormatPr defaultRowHeight="15" x14ac:dyDescent="0.25"/>
  <cols>
    <col min="1" max="1" width="39.140625" style="31" customWidth="1"/>
    <col min="2" max="2" width="50" style="31" customWidth="1"/>
    <col min="3" max="4" width="9.140625" style="31" hidden="1" customWidth="1"/>
    <col min="5" max="5" width="10.28515625" style="31" customWidth="1"/>
    <col min="6" max="6" width="9.140625" style="31"/>
    <col min="7" max="7" width="19.28515625" style="43" customWidth="1"/>
    <col min="8" max="8" width="17.28515625" style="43" customWidth="1"/>
    <col min="9" max="16384" width="9.140625" style="31"/>
  </cols>
  <sheetData>
    <row r="1" spans="1:10" ht="30" customHeight="1" thickBot="1" x14ac:dyDescent="0.4">
      <c r="A1" s="519" t="s">
        <v>399</v>
      </c>
      <c r="B1" s="520"/>
      <c r="C1" s="520"/>
      <c r="D1" s="520"/>
      <c r="E1" s="520"/>
      <c r="F1" s="520"/>
      <c r="G1" s="520"/>
      <c r="H1" s="521"/>
    </row>
    <row r="2" spans="1:10" ht="51" customHeight="1" thickBot="1" x14ac:dyDescent="0.3">
      <c r="A2" s="336" t="s">
        <v>188</v>
      </c>
      <c r="B2" s="522"/>
      <c r="C2" s="522"/>
      <c r="D2" s="522"/>
      <c r="E2" s="522"/>
      <c r="F2" s="522"/>
      <c r="G2" s="522"/>
      <c r="H2" s="523"/>
    </row>
    <row r="3" spans="1:10" ht="60" customHeight="1" thickBot="1" x14ac:dyDescent="0.3">
      <c r="A3" s="336" t="s">
        <v>400</v>
      </c>
      <c r="B3" s="522"/>
      <c r="C3" s="522"/>
      <c r="D3" s="522"/>
      <c r="E3" s="522"/>
      <c r="F3" s="524"/>
      <c r="G3" s="210" t="s">
        <v>97</v>
      </c>
      <c r="H3" s="269" t="s">
        <v>369</v>
      </c>
    </row>
    <row r="4" spans="1:10" ht="43.5" customHeight="1" x14ac:dyDescent="0.25">
      <c r="A4" s="336" t="s">
        <v>422</v>
      </c>
      <c r="B4" s="33"/>
      <c r="C4" s="33">
        <v>3</v>
      </c>
      <c r="D4" s="211" t="str">
        <f>IF($C$4=1, "8", "0")</f>
        <v>0</v>
      </c>
      <c r="E4" s="245" t="s">
        <v>124</v>
      </c>
      <c r="F4" s="212">
        <f>D4+D5+D6+D7+D8+D9</f>
        <v>6</v>
      </c>
      <c r="G4" s="327" t="s">
        <v>189</v>
      </c>
      <c r="H4" s="334" t="s">
        <v>448</v>
      </c>
    </row>
    <row r="5" spans="1:10" ht="43.5" customHeight="1" x14ac:dyDescent="0.25">
      <c r="A5" s="337"/>
      <c r="B5" s="36"/>
      <c r="C5" s="36"/>
      <c r="D5" s="213" t="str">
        <f>IF($C$4=2, "7", "0")</f>
        <v>0</v>
      </c>
      <c r="E5" s="248"/>
      <c r="F5" s="18"/>
      <c r="G5" s="328"/>
      <c r="H5" s="507"/>
    </row>
    <row r="6" spans="1:10" ht="43.5" customHeight="1" x14ac:dyDescent="0.25">
      <c r="A6" s="337"/>
      <c r="B6" s="36"/>
      <c r="C6" s="36"/>
      <c r="D6" s="213" t="str">
        <f>IF($C$4=3, "6", "0")</f>
        <v>6</v>
      </c>
      <c r="E6" s="248"/>
      <c r="F6" s="214"/>
      <c r="G6" s="328"/>
      <c r="H6" s="507"/>
    </row>
    <row r="7" spans="1:10" ht="43.5" customHeight="1" x14ac:dyDescent="0.25">
      <c r="A7" s="337"/>
      <c r="B7" s="36"/>
      <c r="C7" s="36"/>
      <c r="D7" s="213" t="str">
        <f>IF($C$4=4, "2", "0")</f>
        <v>0</v>
      </c>
      <c r="E7" s="248"/>
      <c r="F7" s="18"/>
      <c r="G7" s="328"/>
      <c r="H7" s="507"/>
    </row>
    <row r="8" spans="1:10" ht="43.5" customHeight="1" x14ac:dyDescent="0.25">
      <c r="A8" s="337"/>
      <c r="B8" s="36"/>
      <c r="C8" s="36"/>
      <c r="D8" s="213" t="str">
        <f>IF($C$4=5, "1", "0")</f>
        <v>0</v>
      </c>
      <c r="E8" s="248"/>
      <c r="F8" s="18"/>
      <c r="G8" s="328"/>
      <c r="H8" s="507"/>
    </row>
    <row r="9" spans="1:10" ht="43.5" customHeight="1" thickBot="1" x14ac:dyDescent="0.3">
      <c r="A9" s="337"/>
      <c r="B9" s="50"/>
      <c r="C9" s="36"/>
      <c r="D9" s="213" t="str">
        <f>IF($C$4=6, "0", "0")</f>
        <v>0</v>
      </c>
      <c r="E9" s="248"/>
      <c r="F9" s="18"/>
      <c r="G9" s="329"/>
      <c r="H9" s="335"/>
    </row>
    <row r="10" spans="1:10" ht="44.25" customHeight="1" x14ac:dyDescent="0.25">
      <c r="A10" s="336" t="s">
        <v>190</v>
      </c>
      <c r="B10" s="33"/>
      <c r="C10" s="33">
        <v>2</v>
      </c>
      <c r="D10" s="34" t="str">
        <f>IF(C10=1, "0", "0")</f>
        <v>0</v>
      </c>
      <c r="E10" s="245" t="s">
        <v>126</v>
      </c>
      <c r="F10" s="212">
        <f>IF(C10=2, D12+D13+D14, 0)</f>
        <v>6</v>
      </c>
      <c r="G10" s="327" t="s">
        <v>479</v>
      </c>
      <c r="H10" s="516"/>
    </row>
    <row r="11" spans="1:10" ht="38.25" customHeight="1" x14ac:dyDescent="0.25">
      <c r="A11" s="337"/>
      <c r="B11" s="36"/>
      <c r="C11" s="36"/>
      <c r="D11" s="213" t="str">
        <f>IF(C10=2, "0", "0")</f>
        <v>0</v>
      </c>
      <c r="E11" s="248"/>
      <c r="F11" s="18"/>
      <c r="G11" s="328"/>
      <c r="H11" s="517"/>
    </row>
    <row r="12" spans="1:10" ht="28.5" customHeight="1" x14ac:dyDescent="0.25">
      <c r="A12" s="337"/>
      <c r="B12" s="36"/>
      <c r="C12" s="36" t="b">
        <v>1</v>
      </c>
      <c r="D12" s="213" t="str">
        <f>IF(C12=TRUE, "2", "0")</f>
        <v>2</v>
      </c>
      <c r="E12" s="248" t="str">
        <f>IF(AND($C$10&lt;&gt;2, C12=TRUE),"ERROR", "")</f>
        <v/>
      </c>
      <c r="F12" s="18"/>
      <c r="G12" s="328"/>
      <c r="H12" s="517"/>
      <c r="J12" s="215"/>
    </row>
    <row r="13" spans="1:10" ht="26.25" customHeight="1" x14ac:dyDescent="0.25">
      <c r="A13" s="337"/>
      <c r="B13" s="36"/>
      <c r="C13" s="36" t="b">
        <v>1</v>
      </c>
      <c r="D13" s="213" t="str">
        <f>IF(C13=TRUE, "2", "0")</f>
        <v>2</v>
      </c>
      <c r="E13" s="248" t="str">
        <f t="shared" ref="E13:E14" si="0">IF(AND($C$10&lt;&gt;2, C13=TRUE),"ERROR", "")</f>
        <v/>
      </c>
      <c r="F13" s="18"/>
      <c r="G13" s="328"/>
      <c r="H13" s="517"/>
    </row>
    <row r="14" spans="1:10" ht="27" customHeight="1" thickBot="1" x14ac:dyDescent="0.3">
      <c r="A14" s="337"/>
      <c r="B14" s="36"/>
      <c r="C14" s="36" t="b">
        <v>1</v>
      </c>
      <c r="D14" s="213" t="str">
        <f>IF(C14=TRUE, "2", "0")</f>
        <v>2</v>
      </c>
      <c r="E14" s="248" t="str">
        <f t="shared" si="0"/>
        <v/>
      </c>
      <c r="F14" s="18"/>
      <c r="G14" s="328"/>
      <c r="H14" s="518"/>
    </row>
    <row r="15" spans="1:10" ht="45" customHeight="1" x14ac:dyDescent="0.25">
      <c r="A15" s="336" t="s">
        <v>191</v>
      </c>
      <c r="B15" s="33"/>
      <c r="C15" s="33">
        <v>2</v>
      </c>
      <c r="D15" s="34" t="str">
        <f>IF(C15=1, "0", "0")</f>
        <v>0</v>
      </c>
      <c r="E15" s="245" t="s">
        <v>127</v>
      </c>
      <c r="F15" s="212">
        <f>IF(C15=2, D17+D18+D19, 0)</f>
        <v>0</v>
      </c>
      <c r="G15" s="327" t="s">
        <v>192</v>
      </c>
      <c r="H15" s="334" t="s">
        <v>449</v>
      </c>
      <c r="I15" s="216"/>
    </row>
    <row r="16" spans="1:10" ht="38.25" customHeight="1" x14ac:dyDescent="0.25">
      <c r="A16" s="337"/>
      <c r="B16" s="36"/>
      <c r="C16" s="36"/>
      <c r="D16" s="17" t="str">
        <f>IF(C15=2, "0", "0")</f>
        <v>0</v>
      </c>
      <c r="E16" s="248"/>
      <c r="F16" s="18"/>
      <c r="G16" s="328"/>
      <c r="H16" s="507"/>
    </row>
    <row r="17" spans="1:8" ht="24.75" customHeight="1" x14ac:dyDescent="0.25">
      <c r="A17" s="337"/>
      <c r="B17" s="36"/>
      <c r="C17" s="36" t="b">
        <v>0</v>
      </c>
      <c r="D17" s="213" t="str">
        <f>IF(C17=TRUE, "2", "0")</f>
        <v>0</v>
      </c>
      <c r="E17" s="248" t="str">
        <f>IF(AND($C$15&lt;&gt;2, C17=TRUE),"ERROR", "")</f>
        <v/>
      </c>
      <c r="F17" s="18"/>
      <c r="G17" s="328"/>
      <c r="H17" s="507"/>
    </row>
    <row r="18" spans="1:8" ht="26.25" customHeight="1" x14ac:dyDescent="0.25">
      <c r="A18" s="337"/>
      <c r="B18" s="36"/>
      <c r="C18" s="36" t="b">
        <v>0</v>
      </c>
      <c r="D18" s="213" t="str">
        <f>IF(C18=TRUE, "2", "0")</f>
        <v>0</v>
      </c>
      <c r="E18" s="248" t="str">
        <f t="shared" ref="E18:E19" si="1">IF(AND($C$15&lt;&gt;2, C18=TRUE),"ERROR", "")</f>
        <v/>
      </c>
      <c r="F18" s="18"/>
      <c r="G18" s="328"/>
      <c r="H18" s="507"/>
    </row>
    <row r="19" spans="1:8" ht="30" customHeight="1" thickBot="1" x14ac:dyDescent="0.3">
      <c r="A19" s="342"/>
      <c r="B19" s="37"/>
      <c r="C19" s="37" t="b">
        <v>0</v>
      </c>
      <c r="D19" s="217" t="str">
        <f>IF(C19=TRUE, "2", "0")</f>
        <v>0</v>
      </c>
      <c r="E19" s="249" t="str">
        <f t="shared" si="1"/>
        <v/>
      </c>
      <c r="F19" s="39"/>
      <c r="G19" s="329"/>
      <c r="H19" s="335"/>
    </row>
    <row r="20" spans="1:8" ht="15.75" thickBot="1" x14ac:dyDescent="0.3">
      <c r="A20" s="300" t="s">
        <v>401</v>
      </c>
      <c r="B20" s="301"/>
      <c r="C20" s="301"/>
      <c r="D20" s="301"/>
      <c r="E20" s="301"/>
      <c r="F20" s="207">
        <f>F4+F10+F15</f>
        <v>12</v>
      </c>
      <c r="G20" s="69"/>
      <c r="H20" s="274"/>
    </row>
    <row r="21" spans="1:8" ht="28.15" customHeight="1" thickBot="1" x14ac:dyDescent="0.3">
      <c r="A21" s="218"/>
      <c r="B21" s="273"/>
      <c r="C21" s="273"/>
      <c r="D21" s="273"/>
      <c r="E21" s="273"/>
      <c r="F21" s="273"/>
      <c r="G21" s="273"/>
      <c r="H21" s="275"/>
    </row>
    <row r="22" spans="1:8" ht="81" customHeight="1" thickBot="1" x14ac:dyDescent="0.3">
      <c r="A22" s="512" t="s">
        <v>193</v>
      </c>
      <c r="B22" s="344"/>
      <c r="C22" s="344"/>
      <c r="D22" s="344"/>
      <c r="E22" s="344"/>
      <c r="F22" s="513"/>
      <c r="G22" s="188" t="s">
        <v>97</v>
      </c>
      <c r="H22" s="281" t="s">
        <v>369</v>
      </c>
    </row>
    <row r="23" spans="1:8" ht="28.5" customHeight="1" x14ac:dyDescent="0.25">
      <c r="A23" s="514" t="s">
        <v>194</v>
      </c>
      <c r="B23" s="73"/>
      <c r="C23" s="33">
        <v>1</v>
      </c>
      <c r="D23" s="34" t="str">
        <f>IF(C23=1, "0", "0")</f>
        <v>0</v>
      </c>
      <c r="E23" s="260" t="s">
        <v>124</v>
      </c>
      <c r="F23" s="212">
        <f>D23+D24+D25+D26+D27</f>
        <v>0</v>
      </c>
      <c r="G23" s="327" t="s">
        <v>195</v>
      </c>
      <c r="H23" s="334" t="s">
        <v>450</v>
      </c>
    </row>
    <row r="24" spans="1:8" ht="28.5" customHeight="1" x14ac:dyDescent="0.25">
      <c r="A24" s="515"/>
      <c r="B24" s="36"/>
      <c r="C24" s="36"/>
      <c r="D24" s="17" t="str">
        <f>IF($C$23=2, "0", "0")</f>
        <v>0</v>
      </c>
      <c r="E24" s="248"/>
      <c r="F24" s="18"/>
      <c r="G24" s="328"/>
      <c r="H24" s="507"/>
    </row>
    <row r="25" spans="1:8" ht="26.25" customHeight="1" x14ac:dyDescent="0.25">
      <c r="A25" s="515"/>
      <c r="B25" s="36"/>
      <c r="C25" s="36"/>
      <c r="D25" s="17" t="str">
        <f>IF($C$23=3, "1", "0")</f>
        <v>0</v>
      </c>
      <c r="E25" s="248" t="str">
        <f>IF(AND($C$23&lt;&gt;3, C25=TRUE),"ERROR", "")</f>
        <v/>
      </c>
      <c r="F25" s="18"/>
      <c r="G25" s="328"/>
      <c r="H25" s="507"/>
    </row>
    <row r="26" spans="1:8" ht="27" customHeight="1" x14ac:dyDescent="0.25">
      <c r="A26" s="515"/>
      <c r="B26" s="36"/>
      <c r="C26" s="36"/>
      <c r="D26" s="17" t="str">
        <f>IF($C$23=4, "3", "0")</f>
        <v>0</v>
      </c>
      <c r="E26" s="248" t="str">
        <f t="shared" ref="E26:E27" si="2">IF(AND($C$23&lt;&gt;3, C26=TRUE),"ERROR", "")</f>
        <v/>
      </c>
      <c r="F26" s="18"/>
      <c r="G26" s="328"/>
      <c r="H26" s="507"/>
    </row>
    <row r="27" spans="1:8" ht="27" customHeight="1" thickBot="1" x14ac:dyDescent="0.3">
      <c r="A27" s="515"/>
      <c r="B27" s="36"/>
      <c r="C27" s="36"/>
      <c r="D27" s="17" t="str">
        <f>IF($C$23=5, "5", "0")</f>
        <v>0</v>
      </c>
      <c r="E27" s="248" t="str">
        <f t="shared" si="2"/>
        <v/>
      </c>
      <c r="F27" s="18"/>
      <c r="G27" s="329"/>
      <c r="H27" s="335"/>
    </row>
    <row r="28" spans="1:8" ht="37.5" customHeight="1" x14ac:dyDescent="0.25">
      <c r="A28" s="336" t="s">
        <v>196</v>
      </c>
      <c r="B28" s="219" t="s">
        <v>197</v>
      </c>
      <c r="C28" s="33"/>
      <c r="D28" s="34"/>
      <c r="E28" s="245"/>
      <c r="F28" s="35"/>
      <c r="G28" s="327" t="s">
        <v>195</v>
      </c>
      <c r="H28" s="334" t="s">
        <v>456</v>
      </c>
    </row>
    <row r="29" spans="1:8" ht="32.25" customHeight="1" x14ac:dyDescent="0.25">
      <c r="A29" s="477"/>
      <c r="B29" s="36"/>
      <c r="C29" s="36">
        <v>2</v>
      </c>
      <c r="D29" s="17" t="str">
        <f>IF(C29=1, "0", "0")</f>
        <v>0</v>
      </c>
      <c r="E29" s="261" t="s">
        <v>126</v>
      </c>
      <c r="F29" s="220">
        <f>IF($C$29=2,D30+D31+D32+D33, 0)</f>
        <v>5</v>
      </c>
      <c r="G29" s="328"/>
      <c r="H29" s="507"/>
    </row>
    <row r="30" spans="1:8" ht="30.75" customHeight="1" x14ac:dyDescent="0.25">
      <c r="A30" s="477"/>
      <c r="B30" s="36"/>
      <c r="C30" s="36"/>
      <c r="D30" s="17" t="str">
        <f>IF(C29=2, "2", "0")</f>
        <v>2</v>
      </c>
      <c r="E30" s="248"/>
      <c r="F30" s="18"/>
      <c r="G30" s="328"/>
      <c r="H30" s="507"/>
    </row>
    <row r="31" spans="1:8" ht="31.5" customHeight="1" x14ac:dyDescent="0.25">
      <c r="A31" s="477"/>
      <c r="B31" s="36"/>
      <c r="C31" s="36" t="b">
        <v>1</v>
      </c>
      <c r="D31" s="17" t="str">
        <f>IF(AND($C$29=2, C31=TRUE), "1", "0")</f>
        <v>1</v>
      </c>
      <c r="E31" s="248" t="str">
        <f>IF(AND($C$29&lt;&gt;2, C31=TRUE),"ERROR", "")</f>
        <v/>
      </c>
      <c r="F31" s="18"/>
      <c r="G31" s="328"/>
      <c r="H31" s="507"/>
    </row>
    <row r="32" spans="1:8" ht="37.5" customHeight="1" x14ac:dyDescent="0.25">
      <c r="A32" s="477"/>
      <c r="B32" s="36"/>
      <c r="C32" s="36" t="b">
        <v>1</v>
      </c>
      <c r="D32" s="17" t="str">
        <f t="shared" ref="D32:D33" si="3">IF(AND($C$29=2, C32=TRUE), "1", "0")</f>
        <v>1</v>
      </c>
      <c r="E32" s="248" t="str">
        <f t="shared" ref="E32:E33" si="4">IF(AND($C$29&lt;&gt;2, C32=TRUE),"ERROR", "")</f>
        <v/>
      </c>
      <c r="F32" s="18"/>
      <c r="G32" s="328"/>
      <c r="H32" s="507"/>
    </row>
    <row r="33" spans="1:8" ht="34.5" customHeight="1" thickBot="1" x14ac:dyDescent="0.3">
      <c r="A33" s="477"/>
      <c r="B33" s="36"/>
      <c r="C33" s="36" t="b">
        <v>1</v>
      </c>
      <c r="D33" s="17" t="str">
        <f t="shared" si="3"/>
        <v>1</v>
      </c>
      <c r="E33" s="248" t="str">
        <f t="shared" si="4"/>
        <v/>
      </c>
      <c r="F33" s="18"/>
      <c r="G33" s="329"/>
      <c r="H33" s="335"/>
    </row>
    <row r="34" spans="1:8" ht="30" customHeight="1" x14ac:dyDescent="0.25">
      <c r="A34" s="336" t="s">
        <v>198</v>
      </c>
      <c r="B34" s="219" t="s">
        <v>199</v>
      </c>
      <c r="C34" s="33"/>
      <c r="D34" s="34"/>
      <c r="E34" s="245"/>
      <c r="F34" s="35"/>
      <c r="G34" s="327" t="s">
        <v>494</v>
      </c>
      <c r="H34" s="334" t="s">
        <v>451</v>
      </c>
    </row>
    <row r="35" spans="1:8" ht="30.75" customHeight="1" x14ac:dyDescent="0.25">
      <c r="A35" s="337"/>
      <c r="B35" s="36"/>
      <c r="C35" s="36">
        <v>3</v>
      </c>
      <c r="D35" s="17" t="str">
        <f>IF(C35=1, "0", "0")</f>
        <v>0</v>
      </c>
      <c r="E35" s="261" t="s">
        <v>127</v>
      </c>
      <c r="F35" s="220">
        <f>IF($C$35=2,1,IF($C$35=3,D37+D38+D39+D40+D41+D42+D43+D44+D45, 0))</f>
        <v>5</v>
      </c>
      <c r="G35" s="328"/>
      <c r="H35" s="507"/>
    </row>
    <row r="36" spans="1:8" ht="49.5" customHeight="1" x14ac:dyDescent="0.25">
      <c r="A36" s="337"/>
      <c r="B36" s="36"/>
      <c r="C36" s="36"/>
      <c r="D36" s="17" t="str">
        <f>IF(C35=2, "1", "0")</f>
        <v>0</v>
      </c>
      <c r="E36" s="248"/>
      <c r="F36" s="18"/>
      <c r="G36" s="328"/>
      <c r="H36" s="507"/>
    </row>
    <row r="37" spans="1:8" ht="41.25" customHeight="1" x14ac:dyDescent="0.25">
      <c r="A37" s="337"/>
      <c r="B37" s="36"/>
      <c r="C37" s="36"/>
      <c r="D37" s="17" t="str">
        <f>IF(C35=3, "2", "0")</f>
        <v>2</v>
      </c>
      <c r="E37" s="248"/>
      <c r="F37" s="18"/>
      <c r="G37" s="328"/>
      <c r="H37" s="507"/>
    </row>
    <row r="38" spans="1:8" ht="35.25" customHeight="1" x14ac:dyDescent="0.25">
      <c r="A38" s="337"/>
      <c r="B38" s="36"/>
      <c r="C38" s="36" t="b">
        <v>1</v>
      </c>
      <c r="D38" s="17" t="str">
        <f>IF(AND($C$35=3, C38=TRUE), ".5", "0")</f>
        <v>.5</v>
      </c>
      <c r="E38" s="248" t="str">
        <f>IF(AND($C$35&lt;&gt;3, C38=TRUE),"ERROR", "")</f>
        <v/>
      </c>
      <c r="F38" s="18"/>
      <c r="G38" s="328"/>
      <c r="H38" s="507"/>
    </row>
    <row r="39" spans="1:8" ht="32.25" customHeight="1" x14ac:dyDescent="0.25">
      <c r="A39" s="337"/>
      <c r="B39" s="36"/>
      <c r="C39" s="36" t="b">
        <v>1</v>
      </c>
      <c r="D39" s="17" t="str">
        <f t="shared" ref="D39:D45" si="5">IF(AND($C$35=3, C39=TRUE), ".5", "0")</f>
        <v>.5</v>
      </c>
      <c r="E39" s="248" t="str">
        <f t="shared" ref="E39:E45" si="6">IF(AND($C$35&lt;&gt;3, C39=TRUE),"ERROR", "")</f>
        <v/>
      </c>
      <c r="F39" s="18"/>
      <c r="G39" s="328"/>
      <c r="H39" s="507"/>
    </row>
    <row r="40" spans="1:8" ht="33.75" customHeight="1" x14ac:dyDescent="0.25">
      <c r="A40" s="337"/>
      <c r="B40" s="36"/>
      <c r="C40" s="36" t="b">
        <v>1</v>
      </c>
      <c r="D40" s="17" t="str">
        <f t="shared" si="5"/>
        <v>.5</v>
      </c>
      <c r="E40" s="248" t="str">
        <f t="shared" si="6"/>
        <v/>
      </c>
      <c r="F40" s="18"/>
      <c r="G40" s="328"/>
      <c r="H40" s="507"/>
    </row>
    <row r="41" spans="1:8" ht="32.25" customHeight="1" x14ac:dyDescent="0.25">
      <c r="A41" s="337"/>
      <c r="B41" s="36"/>
      <c r="C41" s="36" t="b">
        <v>1</v>
      </c>
      <c r="D41" s="17" t="str">
        <f t="shared" si="5"/>
        <v>.5</v>
      </c>
      <c r="E41" s="248" t="str">
        <f t="shared" si="6"/>
        <v/>
      </c>
      <c r="F41" s="18"/>
      <c r="G41" s="328"/>
      <c r="H41" s="507"/>
    </row>
    <row r="42" spans="1:8" ht="31.5" customHeight="1" x14ac:dyDescent="0.25">
      <c r="A42" s="337"/>
      <c r="B42" s="36"/>
      <c r="C42" s="36" t="b">
        <v>1</v>
      </c>
      <c r="D42" s="17" t="str">
        <f t="shared" si="5"/>
        <v>.5</v>
      </c>
      <c r="E42" s="248" t="str">
        <f t="shared" si="6"/>
        <v/>
      </c>
      <c r="F42" s="18"/>
      <c r="G42" s="328"/>
      <c r="H42" s="507"/>
    </row>
    <row r="43" spans="1:8" ht="30" customHeight="1" x14ac:dyDescent="0.25">
      <c r="A43" s="337"/>
      <c r="B43" s="36"/>
      <c r="C43" s="36" t="b">
        <v>0</v>
      </c>
      <c r="D43" s="17" t="str">
        <f t="shared" si="5"/>
        <v>0</v>
      </c>
      <c r="E43" s="248" t="str">
        <f t="shared" si="6"/>
        <v/>
      </c>
      <c r="F43" s="18"/>
      <c r="G43" s="328"/>
      <c r="H43" s="507"/>
    </row>
    <row r="44" spans="1:8" ht="30" customHeight="1" x14ac:dyDescent="0.25">
      <c r="A44" s="337"/>
      <c r="B44" s="36"/>
      <c r="C44" s="36" t="b">
        <v>1</v>
      </c>
      <c r="D44" s="17" t="str">
        <f t="shared" si="5"/>
        <v>.5</v>
      </c>
      <c r="E44" s="248" t="str">
        <f t="shared" si="6"/>
        <v/>
      </c>
      <c r="F44" s="18"/>
      <c r="G44" s="328"/>
      <c r="H44" s="507"/>
    </row>
    <row r="45" spans="1:8" ht="30" customHeight="1" thickBot="1" x14ac:dyDescent="0.3">
      <c r="A45" s="337"/>
      <c r="B45" s="36"/>
      <c r="C45" s="36" t="b">
        <v>0</v>
      </c>
      <c r="D45" s="17" t="str">
        <f t="shared" si="5"/>
        <v>0</v>
      </c>
      <c r="E45" s="248" t="str">
        <f t="shared" si="6"/>
        <v/>
      </c>
      <c r="F45" s="18"/>
      <c r="G45" s="329"/>
      <c r="H45" s="335"/>
    </row>
    <row r="46" spans="1:8" ht="30" customHeight="1" x14ac:dyDescent="0.25">
      <c r="A46" s="336" t="s">
        <v>200</v>
      </c>
      <c r="B46" s="73"/>
      <c r="C46" s="33"/>
      <c r="D46" s="34"/>
      <c r="E46" s="245"/>
      <c r="F46" s="35"/>
      <c r="G46" s="504" t="s">
        <v>201</v>
      </c>
      <c r="H46" s="334" t="s">
        <v>452</v>
      </c>
    </row>
    <row r="47" spans="1:8" ht="48" customHeight="1" x14ac:dyDescent="0.25">
      <c r="A47" s="337"/>
      <c r="B47" s="36"/>
      <c r="C47" s="36">
        <v>1</v>
      </c>
      <c r="D47" s="17" t="str">
        <f>IF(C47=1, "0", "0")</f>
        <v>0</v>
      </c>
      <c r="E47" s="261" t="s">
        <v>128</v>
      </c>
      <c r="F47" s="220">
        <f>D47+D48+D49</f>
        <v>0</v>
      </c>
      <c r="G47" s="505"/>
      <c r="H47" s="507"/>
    </row>
    <row r="48" spans="1:8" ht="52.5" customHeight="1" x14ac:dyDescent="0.25">
      <c r="A48" s="337"/>
      <c r="B48" s="36"/>
      <c r="C48" s="36"/>
      <c r="D48" s="17" t="str">
        <f>IF(C47=2, "3", "0")</f>
        <v>0</v>
      </c>
      <c r="E48" s="248"/>
      <c r="F48" s="18"/>
      <c r="G48" s="505"/>
      <c r="H48" s="507"/>
    </row>
    <row r="49" spans="1:8" ht="61.5" customHeight="1" thickBot="1" x14ac:dyDescent="0.3">
      <c r="A49" s="337"/>
      <c r="B49" s="36"/>
      <c r="C49" s="36"/>
      <c r="D49" s="17" t="str">
        <f>IF(C47=3, "4", "0")</f>
        <v>0</v>
      </c>
      <c r="E49" s="249"/>
      <c r="F49" s="18"/>
      <c r="G49" s="506"/>
      <c r="H49" s="508"/>
    </row>
    <row r="50" spans="1:8" ht="26.25" customHeight="1" thickBot="1" x14ac:dyDescent="0.3">
      <c r="A50" s="509" t="s">
        <v>202</v>
      </c>
      <c r="B50" s="510"/>
      <c r="C50" s="510"/>
      <c r="D50" s="510"/>
      <c r="E50" s="510"/>
      <c r="F50" s="207">
        <f>F23+F29+F35+F47</f>
        <v>10</v>
      </c>
      <c r="G50" s="71"/>
      <c r="H50" s="71"/>
    </row>
    <row r="51" spans="1:8" ht="30" customHeight="1" x14ac:dyDescent="0.25"/>
    <row r="52" spans="1:8" ht="30" customHeight="1" x14ac:dyDescent="0.25">
      <c r="A52" s="511" t="s">
        <v>402</v>
      </c>
      <c r="B52" s="511"/>
      <c r="C52" s="511"/>
      <c r="D52" s="511"/>
      <c r="E52" s="511"/>
      <c r="F52" s="511"/>
      <c r="G52" s="511"/>
      <c r="H52" s="511"/>
    </row>
    <row r="53" spans="1:8" ht="30" customHeight="1" x14ac:dyDescent="0.25"/>
    <row r="223" spans="3:3" x14ac:dyDescent="0.25">
      <c r="C223" s="31"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8913"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891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891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8916"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8917"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8918"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891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892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8921"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8922"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892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8924"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8925"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892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8927"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892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8929"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8930"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8931"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8932"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8933"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8934"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8935"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8936"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893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8938"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8939"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894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8941"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894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894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8944"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8945"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8946"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8947"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894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8949"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8950"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8951"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8952"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8953"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8954"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8955"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895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895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8958"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895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4" sqref="G4:G11"/>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12" customWidth="1"/>
  </cols>
  <sheetData>
    <row r="1" spans="1:8" ht="30" customHeight="1" thickBot="1" x14ac:dyDescent="0.4">
      <c r="A1" s="519" t="s">
        <v>403</v>
      </c>
      <c r="B1" s="520"/>
      <c r="C1" s="520"/>
      <c r="D1" s="520"/>
      <c r="E1" s="520"/>
      <c r="F1" s="520"/>
      <c r="G1" s="520"/>
      <c r="H1" s="521"/>
    </row>
    <row r="2" spans="1:8" ht="40.5" customHeight="1" thickBot="1" x14ac:dyDescent="0.3">
      <c r="A2" s="534" t="s">
        <v>203</v>
      </c>
      <c r="B2" s="535"/>
      <c r="C2" s="535"/>
      <c r="D2" s="535"/>
      <c r="E2" s="535"/>
      <c r="F2" s="535"/>
      <c r="G2" s="535"/>
      <c r="H2" s="536"/>
    </row>
    <row r="3" spans="1:8" ht="60" customHeight="1" thickBot="1" x14ac:dyDescent="0.3">
      <c r="A3" s="336" t="s">
        <v>404</v>
      </c>
      <c r="B3" s="522"/>
      <c r="C3" s="522"/>
      <c r="D3" s="522"/>
      <c r="E3" s="522"/>
      <c r="F3" s="524"/>
      <c r="G3" s="210" t="s">
        <v>97</v>
      </c>
      <c r="H3" s="269" t="s">
        <v>369</v>
      </c>
    </row>
    <row r="4" spans="1:8" ht="30" customHeight="1" x14ac:dyDescent="0.25">
      <c r="A4" s="537" t="s">
        <v>204</v>
      </c>
      <c r="B4" s="171"/>
      <c r="C4" s="165">
        <v>2</v>
      </c>
      <c r="D4" s="34" t="str">
        <f>IF(C4=1, "6", "0")</f>
        <v>0</v>
      </c>
      <c r="E4" s="262" t="s">
        <v>124</v>
      </c>
      <c r="F4" s="212">
        <f>IF(C4=1, 6, IF(C4=2, 6-D5, 0))</f>
        <v>3</v>
      </c>
      <c r="G4" s="327" t="s">
        <v>499</v>
      </c>
      <c r="H4" s="307" t="s">
        <v>498</v>
      </c>
    </row>
    <row r="5" spans="1:8" ht="42" customHeight="1" x14ac:dyDescent="0.25">
      <c r="A5" s="538"/>
      <c r="B5" s="162"/>
      <c r="C5" s="162"/>
      <c r="D5" s="221">
        <f>D6+D7+D8+D9+D10+D11</f>
        <v>3</v>
      </c>
      <c r="E5" s="263"/>
      <c r="F5" s="222"/>
      <c r="G5" s="328"/>
      <c r="H5" s="308"/>
    </row>
    <row r="6" spans="1:8" ht="30" customHeight="1" x14ac:dyDescent="0.25">
      <c r="A6" s="538"/>
      <c r="B6" s="162"/>
      <c r="C6" s="162" t="b">
        <v>1</v>
      </c>
      <c r="D6" s="221" t="str">
        <f t="shared" ref="D6:D11" si="0">IF(AND($C$4=2,C6=TRUE), "1", "0")</f>
        <v>1</v>
      </c>
      <c r="E6" s="263" t="str">
        <f t="shared" ref="E6:E11" si="1">IF(AND($C$4&lt;&gt;2, C6=TRUE),"ERROR","")</f>
        <v/>
      </c>
      <c r="F6" s="222"/>
      <c r="G6" s="328"/>
      <c r="H6" s="308"/>
    </row>
    <row r="7" spans="1:8" ht="30" customHeight="1" x14ac:dyDescent="0.25">
      <c r="A7" s="538"/>
      <c r="B7" s="162"/>
      <c r="C7" s="162" t="b">
        <v>1</v>
      </c>
      <c r="D7" s="221" t="str">
        <f t="shared" si="0"/>
        <v>1</v>
      </c>
      <c r="E7" s="263" t="str">
        <f t="shared" si="1"/>
        <v/>
      </c>
      <c r="F7" s="222"/>
      <c r="G7" s="328"/>
      <c r="H7" s="308"/>
    </row>
    <row r="8" spans="1:8" ht="30" customHeight="1" x14ac:dyDescent="0.25">
      <c r="A8" s="538"/>
      <c r="B8" s="162"/>
      <c r="C8" s="162" t="b">
        <v>1</v>
      </c>
      <c r="D8" s="221" t="str">
        <f t="shared" si="0"/>
        <v>1</v>
      </c>
      <c r="E8" s="263" t="str">
        <f t="shared" si="1"/>
        <v/>
      </c>
      <c r="F8" s="222"/>
      <c r="G8" s="328"/>
      <c r="H8" s="308"/>
    </row>
    <row r="9" spans="1:8" ht="30" customHeight="1" x14ac:dyDescent="0.25">
      <c r="A9" s="538"/>
      <c r="B9" s="162"/>
      <c r="C9" s="162" t="b">
        <v>0</v>
      </c>
      <c r="D9" s="221" t="str">
        <f t="shared" si="0"/>
        <v>0</v>
      </c>
      <c r="E9" s="263" t="str">
        <f t="shared" si="1"/>
        <v/>
      </c>
      <c r="F9" s="222"/>
      <c r="G9" s="328"/>
      <c r="H9" s="308"/>
    </row>
    <row r="10" spans="1:8" ht="30" customHeight="1" x14ac:dyDescent="0.25">
      <c r="A10" s="538"/>
      <c r="B10" s="162"/>
      <c r="C10" s="162" t="b">
        <v>0</v>
      </c>
      <c r="D10" s="221" t="str">
        <f t="shared" si="0"/>
        <v>0</v>
      </c>
      <c r="E10" s="263" t="str">
        <f t="shared" si="1"/>
        <v/>
      </c>
      <c r="F10" s="222"/>
      <c r="G10" s="328"/>
      <c r="H10" s="308"/>
    </row>
    <row r="11" spans="1:8" ht="38.25" customHeight="1" thickBot="1" x14ac:dyDescent="0.3">
      <c r="A11" s="538"/>
      <c r="B11" s="162"/>
      <c r="C11" s="162" t="b">
        <v>0</v>
      </c>
      <c r="D11" s="221" t="str">
        <f t="shared" si="0"/>
        <v>0</v>
      </c>
      <c r="E11" s="263" t="str">
        <f t="shared" si="1"/>
        <v/>
      </c>
      <c r="F11" s="222"/>
      <c r="G11" s="329"/>
      <c r="H11" s="308"/>
    </row>
    <row r="12" spans="1:8" ht="30" customHeight="1" x14ac:dyDescent="0.25">
      <c r="A12" s="529" t="s">
        <v>405</v>
      </c>
      <c r="B12" s="171"/>
      <c r="C12" s="171">
        <v>2</v>
      </c>
      <c r="D12" s="34" t="str">
        <f>IF(C12=1, "0", "0")</f>
        <v>0</v>
      </c>
      <c r="E12" s="264" t="s">
        <v>126</v>
      </c>
      <c r="F12" s="223">
        <f>IF(AND(C12=2,D14+D15+D16+D17+D18+D19+D20+D21&gt;=6), 6, D14+D15+D16+D17+D18+D19+D20+D21)</f>
        <v>5</v>
      </c>
      <c r="G12" s="307"/>
      <c r="H12" s="525"/>
    </row>
    <row r="13" spans="1:8" ht="30" customHeight="1" x14ac:dyDescent="0.25">
      <c r="A13" s="530"/>
      <c r="B13" s="162"/>
      <c r="C13" s="162"/>
      <c r="D13" s="17"/>
      <c r="E13" s="263"/>
      <c r="F13" s="222"/>
      <c r="G13" s="308"/>
      <c r="H13" s="526"/>
    </row>
    <row r="14" spans="1:8" ht="30" customHeight="1" x14ac:dyDescent="0.25">
      <c r="A14" s="530"/>
      <c r="B14" s="162"/>
      <c r="C14" s="162" t="b">
        <v>1</v>
      </c>
      <c r="D14" s="221" t="str">
        <f t="shared" ref="D14:D21" si="2">IF(AND($C$12=2,C14=TRUE), "1", "0")</f>
        <v>1</v>
      </c>
      <c r="E14" s="248" t="str">
        <f t="shared" ref="E14:E21" si="3">IF(AND($C$12&lt;&gt;2, C14=TRUE),"ERROR","")</f>
        <v/>
      </c>
      <c r="F14" s="222"/>
      <c r="G14" s="308"/>
      <c r="H14" s="526"/>
    </row>
    <row r="15" spans="1:8" ht="30" customHeight="1" x14ac:dyDescent="0.25">
      <c r="A15" s="530"/>
      <c r="B15" s="162"/>
      <c r="C15" s="162" t="b">
        <v>1</v>
      </c>
      <c r="D15" s="221" t="str">
        <f t="shared" si="2"/>
        <v>1</v>
      </c>
      <c r="E15" s="248" t="str">
        <f t="shared" si="3"/>
        <v/>
      </c>
      <c r="F15" s="222"/>
      <c r="G15" s="308"/>
      <c r="H15" s="526"/>
    </row>
    <row r="16" spans="1:8" ht="30" customHeight="1" x14ac:dyDescent="0.25">
      <c r="A16" s="530"/>
      <c r="B16" s="162"/>
      <c r="C16" s="162" t="b">
        <v>0</v>
      </c>
      <c r="D16" s="221" t="str">
        <f t="shared" si="2"/>
        <v>0</v>
      </c>
      <c r="E16" s="248" t="str">
        <f t="shared" si="3"/>
        <v/>
      </c>
      <c r="F16" s="222"/>
      <c r="G16" s="308"/>
      <c r="H16" s="526"/>
    </row>
    <row r="17" spans="1:8" ht="30" customHeight="1" x14ac:dyDescent="0.25">
      <c r="A17" s="530"/>
      <c r="B17" s="162"/>
      <c r="C17" s="162" t="b">
        <v>1</v>
      </c>
      <c r="D17" s="221" t="str">
        <f t="shared" si="2"/>
        <v>1</v>
      </c>
      <c r="E17" s="248" t="str">
        <f t="shared" si="3"/>
        <v/>
      </c>
      <c r="F17" s="222"/>
      <c r="G17" s="308"/>
      <c r="H17" s="526"/>
    </row>
    <row r="18" spans="1:8" ht="30" customHeight="1" x14ac:dyDescent="0.25">
      <c r="A18" s="530"/>
      <c r="B18" s="162"/>
      <c r="C18" s="162" t="b">
        <v>0</v>
      </c>
      <c r="D18" s="221" t="str">
        <f t="shared" si="2"/>
        <v>0</v>
      </c>
      <c r="E18" s="248" t="str">
        <f t="shared" si="3"/>
        <v/>
      </c>
      <c r="F18" s="222"/>
      <c r="G18" s="308"/>
      <c r="H18" s="526"/>
    </row>
    <row r="19" spans="1:8" ht="30" customHeight="1" x14ac:dyDescent="0.25">
      <c r="A19" s="530"/>
      <c r="B19" s="162"/>
      <c r="C19" s="162" t="b">
        <v>1</v>
      </c>
      <c r="D19" s="221" t="str">
        <f t="shared" si="2"/>
        <v>1</v>
      </c>
      <c r="E19" s="248" t="str">
        <f t="shared" si="3"/>
        <v/>
      </c>
      <c r="F19" s="222"/>
      <c r="G19" s="308"/>
      <c r="H19" s="526"/>
    </row>
    <row r="20" spans="1:8" ht="30" customHeight="1" x14ac:dyDescent="0.25">
      <c r="A20" s="530"/>
      <c r="B20" s="162"/>
      <c r="C20" s="162" t="b">
        <v>1</v>
      </c>
      <c r="D20" s="221" t="str">
        <f t="shared" si="2"/>
        <v>1</v>
      </c>
      <c r="E20" s="248" t="str">
        <f t="shared" si="3"/>
        <v/>
      </c>
      <c r="F20" s="222"/>
      <c r="G20" s="308"/>
      <c r="H20" s="526"/>
    </row>
    <row r="21" spans="1:8" ht="30" customHeight="1" thickBot="1" x14ac:dyDescent="0.3">
      <c r="A21" s="530"/>
      <c r="B21" s="162"/>
      <c r="C21" s="162" t="b">
        <v>0</v>
      </c>
      <c r="D21" s="221" t="str">
        <f t="shared" si="2"/>
        <v>0</v>
      </c>
      <c r="E21" s="248" t="str">
        <f t="shared" si="3"/>
        <v/>
      </c>
      <c r="F21" s="222"/>
      <c r="G21" s="309"/>
      <c r="H21" s="528"/>
    </row>
    <row r="22" spans="1:8" ht="30" customHeight="1" x14ac:dyDescent="0.25">
      <c r="A22" s="336" t="s">
        <v>205</v>
      </c>
      <c r="B22" s="171"/>
      <c r="C22" s="171">
        <v>2</v>
      </c>
      <c r="D22" s="34" t="str">
        <f>IF(C22=1, "0", "0")</f>
        <v>0</v>
      </c>
      <c r="E22" s="264" t="s">
        <v>127</v>
      </c>
      <c r="F22" s="223">
        <f>IF($C$22=2,D23+D24+D25+D26+D27, 0)</f>
        <v>1</v>
      </c>
      <c r="G22" s="307" t="s">
        <v>495</v>
      </c>
      <c r="H22" s="334" t="s">
        <v>453</v>
      </c>
    </row>
    <row r="23" spans="1:8" ht="41.25" customHeight="1" x14ac:dyDescent="0.25">
      <c r="A23" s="337"/>
      <c r="B23" s="162"/>
      <c r="C23" s="162"/>
      <c r="D23" s="17"/>
      <c r="E23" s="263"/>
      <c r="F23" s="222"/>
      <c r="G23" s="308"/>
      <c r="H23" s="507"/>
    </row>
    <row r="24" spans="1:8" ht="36.75" customHeight="1" x14ac:dyDescent="0.25">
      <c r="A24" s="337"/>
      <c r="B24" s="162"/>
      <c r="C24" s="162" t="b">
        <v>0</v>
      </c>
      <c r="D24" s="221" t="str">
        <f>IF(AND($C$22=2,C24=TRUE), "1", "0")</f>
        <v>0</v>
      </c>
      <c r="E24" s="248" t="str">
        <f>IF(AND($C$22&lt;&gt;2, C24=TRUE),"ERROR","")</f>
        <v/>
      </c>
      <c r="F24" s="222"/>
      <c r="G24" s="308"/>
      <c r="H24" s="507"/>
    </row>
    <row r="25" spans="1:8" ht="30" customHeight="1" x14ac:dyDescent="0.25">
      <c r="A25" s="337"/>
      <c r="B25" s="162"/>
      <c r="C25" s="162" t="b">
        <v>1</v>
      </c>
      <c r="D25" s="221" t="str">
        <f>IF(AND($C$22=2,C25=TRUE), "1", "0")</f>
        <v>1</v>
      </c>
      <c r="E25" s="248" t="str">
        <f>IF(AND($C$22&lt;&gt;2, C25=TRUE),"ERROR","")</f>
        <v/>
      </c>
      <c r="F25" s="222"/>
      <c r="G25" s="308"/>
      <c r="H25" s="507"/>
    </row>
    <row r="26" spans="1:8" ht="36.75" customHeight="1" x14ac:dyDescent="0.25">
      <c r="A26" s="337"/>
      <c r="B26" s="162"/>
      <c r="C26" s="162" t="b">
        <v>0</v>
      </c>
      <c r="D26" s="221" t="str">
        <f>IF(AND($C$22=2,C26=TRUE), "1", "0")</f>
        <v>0</v>
      </c>
      <c r="E26" s="248" t="str">
        <f>IF(AND($C$22&lt;&gt;2, C26=TRUE),"ERROR","")</f>
        <v/>
      </c>
      <c r="F26" s="222"/>
      <c r="G26" s="308"/>
      <c r="H26" s="507"/>
    </row>
    <row r="27" spans="1:8" ht="39.75" customHeight="1" thickBot="1" x14ac:dyDescent="0.3">
      <c r="A27" s="337"/>
      <c r="B27" s="162"/>
      <c r="C27" s="162" t="b">
        <v>0</v>
      </c>
      <c r="D27" s="221" t="str">
        <f>IF(AND($C$22=2,C27=TRUE), "1", "0")</f>
        <v>0</v>
      </c>
      <c r="E27" s="248" t="str">
        <f>IF(AND($C$22&lt;&gt;2, C27=TRUE),"ERROR","")</f>
        <v/>
      </c>
      <c r="F27" s="222"/>
      <c r="G27" s="309"/>
      <c r="H27" s="335"/>
    </row>
    <row r="28" spans="1:8" ht="30" customHeight="1" x14ac:dyDescent="0.25">
      <c r="A28" s="531" t="s">
        <v>206</v>
      </c>
      <c r="B28" s="33"/>
      <c r="C28" s="33">
        <v>2</v>
      </c>
      <c r="D28" s="34" t="str">
        <f>IF(C28=1, "0", "0")</f>
        <v>0</v>
      </c>
      <c r="E28" s="260" t="s">
        <v>128</v>
      </c>
      <c r="F28" s="223">
        <f>IF($C$28=2,D29+D30+D31, 0)</f>
        <v>4</v>
      </c>
      <c r="G28" s="307" t="s">
        <v>480</v>
      </c>
      <c r="H28" s="525"/>
    </row>
    <row r="29" spans="1:8" ht="30" customHeight="1" x14ac:dyDescent="0.25">
      <c r="A29" s="532"/>
      <c r="B29" s="36"/>
      <c r="C29" s="36"/>
      <c r="D29" s="17" t="str">
        <f>IF(C28=2, "2", "0")</f>
        <v>2</v>
      </c>
      <c r="E29" s="248"/>
      <c r="F29" s="18"/>
      <c r="G29" s="308"/>
      <c r="H29" s="526"/>
    </row>
    <row r="30" spans="1:8" ht="38.25" customHeight="1" x14ac:dyDescent="0.25">
      <c r="A30" s="532"/>
      <c r="B30" s="36"/>
      <c r="C30" s="36" t="b">
        <v>1</v>
      </c>
      <c r="D30" s="221" t="str">
        <f>IF(AND($C$28=2,C30=TRUE), "1", "0")</f>
        <v>1</v>
      </c>
      <c r="E30" s="248" t="str">
        <f>IF(AND($C$28&lt;&gt;2, C30=TRUE),"ERROR","")</f>
        <v/>
      </c>
      <c r="F30" s="214"/>
      <c r="G30" s="308"/>
      <c r="H30" s="526"/>
    </row>
    <row r="31" spans="1:8" ht="39" customHeight="1" thickBot="1" x14ac:dyDescent="0.3">
      <c r="A31" s="533"/>
      <c r="B31" s="37"/>
      <c r="C31" s="37" t="b">
        <v>1</v>
      </c>
      <c r="D31" s="224" t="str">
        <f>IF(AND($C$28=2,C31=TRUE), "1", "0")</f>
        <v>1</v>
      </c>
      <c r="E31" s="249" t="str">
        <f>IF(AND($C$28&lt;&gt;2, C31=TRUE),"ERROR","")</f>
        <v/>
      </c>
      <c r="F31" s="39"/>
      <c r="G31" s="309"/>
      <c r="H31" s="527"/>
    </row>
    <row r="32" spans="1:8" ht="30" customHeight="1" thickBot="1" x14ac:dyDescent="0.3">
      <c r="A32" s="509" t="s">
        <v>406</v>
      </c>
      <c r="B32" s="510"/>
      <c r="C32" s="510"/>
      <c r="D32" s="510"/>
      <c r="E32" s="510"/>
      <c r="F32" s="207">
        <f>F4+F12+F22+F28</f>
        <v>13</v>
      </c>
      <c r="G32" s="58"/>
      <c r="H32" s="274"/>
    </row>
    <row r="33" spans="1:10" ht="30" customHeight="1" thickBot="1" x14ac:dyDescent="0.3">
      <c r="A33" s="276"/>
      <c r="B33" s="276"/>
      <c r="C33" s="276"/>
      <c r="D33" s="276"/>
      <c r="E33" s="276"/>
      <c r="F33" s="276"/>
      <c r="G33" s="276"/>
      <c r="H33" s="276"/>
    </row>
    <row r="34" spans="1:10" ht="77.45" customHeight="1" thickBot="1" x14ac:dyDescent="0.3">
      <c r="A34" s="491" t="s">
        <v>407</v>
      </c>
      <c r="B34" s="386"/>
      <c r="C34" s="386"/>
      <c r="D34" s="386"/>
      <c r="E34" s="386"/>
      <c r="F34" s="492"/>
      <c r="G34" s="61" t="s">
        <v>97</v>
      </c>
      <c r="H34" s="62" t="s">
        <v>369</v>
      </c>
      <c r="J34" s="68"/>
    </row>
    <row r="35" spans="1:10" ht="26.25" customHeight="1" x14ac:dyDescent="0.25">
      <c r="A35" s="371" t="s">
        <v>207</v>
      </c>
      <c r="B35" s="169"/>
      <c r="C35" s="73">
        <v>2</v>
      </c>
      <c r="D35" s="34" t="str">
        <f>IF(C35=1, "0", "0")</f>
        <v>0</v>
      </c>
      <c r="E35" s="264" t="s">
        <v>208</v>
      </c>
      <c r="F35" s="223">
        <f>IF($C$35=2,D36+D37+D38+D39+D40, 0)</f>
        <v>4</v>
      </c>
      <c r="G35" s="307" t="s">
        <v>481</v>
      </c>
      <c r="H35" s="525"/>
    </row>
    <row r="36" spans="1:10" ht="27" customHeight="1" x14ac:dyDescent="0.25">
      <c r="A36" s="372"/>
      <c r="B36" s="1"/>
      <c r="C36" s="36"/>
      <c r="D36" s="225"/>
      <c r="E36" s="248"/>
      <c r="F36" s="18"/>
      <c r="G36" s="308"/>
      <c r="H36" s="526"/>
    </row>
    <row r="37" spans="1:10" ht="30.75" customHeight="1" x14ac:dyDescent="0.25">
      <c r="A37" s="372"/>
      <c r="B37" s="1"/>
      <c r="C37" s="36" t="b">
        <v>1</v>
      </c>
      <c r="D37" s="221" t="str">
        <f>IF(AND($C$35=2,C37=TRUE), "1", "0")</f>
        <v>1</v>
      </c>
      <c r="E37" s="265" t="str">
        <f>IF(AND($C$35&lt;&gt;2, C37=TRUE),"ERROR","")</f>
        <v/>
      </c>
      <c r="F37" s="220"/>
      <c r="G37" s="308"/>
      <c r="H37" s="526"/>
    </row>
    <row r="38" spans="1:10" ht="32.25" customHeight="1" x14ac:dyDescent="0.25">
      <c r="A38" s="372"/>
      <c r="B38" s="1"/>
      <c r="C38" s="36" t="b">
        <v>1</v>
      </c>
      <c r="D38" s="221" t="str">
        <f>IF(AND($C$35=2,C38=TRUE), "1", "0")</f>
        <v>1</v>
      </c>
      <c r="E38" s="265" t="str">
        <f>IF(AND($C$35&lt;&gt;2, C38=TRUE),"ERROR","")</f>
        <v/>
      </c>
      <c r="F38" s="18"/>
      <c r="G38" s="308"/>
      <c r="H38" s="526"/>
    </row>
    <row r="39" spans="1:10" ht="30" customHeight="1" x14ac:dyDescent="0.25">
      <c r="A39" s="372"/>
      <c r="B39" s="1"/>
      <c r="C39" s="36" t="b">
        <v>1</v>
      </c>
      <c r="D39" s="221" t="str">
        <f>IF(AND($C$35=2,C39=TRUE), "1", "0")</f>
        <v>1</v>
      </c>
      <c r="E39" s="265" t="str">
        <f>IF(AND($C$35&lt;&gt;2, C39=TRUE),"ERROR","")</f>
        <v/>
      </c>
      <c r="F39" s="18"/>
      <c r="G39" s="308"/>
      <c r="H39" s="526"/>
    </row>
    <row r="40" spans="1:10" ht="38.25" customHeight="1" thickBot="1" x14ac:dyDescent="0.3">
      <c r="A40" s="372"/>
      <c r="B40" s="1"/>
      <c r="C40" s="36" t="b">
        <v>1</v>
      </c>
      <c r="D40" s="221" t="str">
        <f>IF(AND($C$35=2,C40=TRUE), "1", "0")</f>
        <v>1</v>
      </c>
      <c r="E40" s="265" t="str">
        <f>IF(AND($C$35&lt;&gt;2, C40=TRUE),"ERROR","")</f>
        <v/>
      </c>
      <c r="F40" s="18"/>
      <c r="G40" s="309"/>
      <c r="H40" s="528"/>
    </row>
    <row r="41" spans="1:10" ht="30" customHeight="1" x14ac:dyDescent="0.25">
      <c r="A41" s="371" t="s">
        <v>209</v>
      </c>
      <c r="B41" s="47"/>
      <c r="C41" s="33">
        <v>3</v>
      </c>
      <c r="D41" s="211" t="str">
        <f>IF(C41=1, "0", "0")</f>
        <v>0</v>
      </c>
      <c r="E41" s="260" t="s">
        <v>126</v>
      </c>
      <c r="F41" s="226" t="str">
        <f>IF(C41=1, "0", (IF(C41=2, D42, IF(C41=3, D43,0))))</f>
        <v>4</v>
      </c>
      <c r="G41" s="307" t="s">
        <v>497</v>
      </c>
      <c r="H41" s="525"/>
    </row>
    <row r="42" spans="1:10" ht="37.5" customHeight="1" x14ac:dyDescent="0.25">
      <c r="A42" s="372"/>
      <c r="B42" s="74"/>
      <c r="C42" s="75"/>
      <c r="D42" s="213" t="str">
        <f>IF(C41=2, "2", "0")</f>
        <v>0</v>
      </c>
      <c r="E42" s="266"/>
      <c r="F42" s="227"/>
      <c r="G42" s="308"/>
      <c r="H42" s="526"/>
    </row>
    <row r="43" spans="1:10" ht="39" customHeight="1" thickBot="1" x14ac:dyDescent="0.3">
      <c r="A43" s="372"/>
      <c r="B43" s="76"/>
      <c r="C43" s="77"/>
      <c r="D43" s="213" t="str">
        <f>IF(C41=3, "4", "0")</f>
        <v>4</v>
      </c>
      <c r="E43" s="267"/>
      <c r="F43" s="228"/>
      <c r="G43" s="309"/>
      <c r="H43" s="528"/>
    </row>
    <row r="44" spans="1:10" ht="36.6" customHeight="1" x14ac:dyDescent="0.25">
      <c r="A44" s="371" t="s">
        <v>210</v>
      </c>
      <c r="B44" s="47"/>
      <c r="C44" s="33">
        <v>3</v>
      </c>
      <c r="D44" s="211" t="str">
        <f>IF(C44=1, "0", "0")</f>
        <v>0</v>
      </c>
      <c r="E44" s="260" t="s">
        <v>127</v>
      </c>
      <c r="F44" s="226" t="str">
        <f>IF(C44=1, "0", (IF(C44=2, D45, (IF(C44=3, D46,0)))))</f>
        <v>2</v>
      </c>
      <c r="G44" s="307" t="s">
        <v>496</v>
      </c>
      <c r="H44" s="516"/>
      <c r="I44" s="49"/>
    </row>
    <row r="45" spans="1:10" ht="36.6" customHeight="1" x14ac:dyDescent="0.25">
      <c r="A45" s="372"/>
      <c r="B45" s="167"/>
      <c r="C45" s="166"/>
      <c r="D45" s="213" t="str">
        <f>IF(C44=2, "1", "0")</f>
        <v>0</v>
      </c>
      <c r="E45" s="268"/>
      <c r="F45" s="229"/>
      <c r="G45" s="308"/>
      <c r="H45" s="517"/>
    </row>
    <row r="46" spans="1:10" ht="36.6" customHeight="1" thickBot="1" x14ac:dyDescent="0.3">
      <c r="A46" s="373"/>
      <c r="B46" s="167"/>
      <c r="C46" s="166"/>
      <c r="D46" s="213" t="str">
        <f>IF(C44=3, "2", "0")</f>
        <v>2</v>
      </c>
      <c r="E46" s="268"/>
      <c r="F46" s="229"/>
      <c r="G46" s="309"/>
      <c r="H46" s="277"/>
    </row>
    <row r="47" spans="1:10" ht="30" customHeight="1" x14ac:dyDescent="0.25">
      <c r="A47" s="371" t="s">
        <v>211</v>
      </c>
      <c r="B47" s="70"/>
      <c r="C47" s="33">
        <v>2</v>
      </c>
      <c r="D47" s="34" t="str">
        <f>IF($C$47=1, "0", "0")</f>
        <v>0</v>
      </c>
      <c r="E47" s="260" t="s">
        <v>128</v>
      </c>
      <c r="F47" s="223">
        <f>IF($C$47=2, D49+D50+D51+D52+D53+D54,0)</f>
        <v>6</v>
      </c>
      <c r="G47" s="307" t="s">
        <v>482</v>
      </c>
      <c r="H47" s="525"/>
    </row>
    <row r="48" spans="1:10" ht="39.75" customHeight="1" x14ac:dyDescent="0.25">
      <c r="A48" s="372"/>
      <c r="B48" s="167"/>
      <c r="C48" s="36"/>
      <c r="D48" s="196"/>
      <c r="E48" s="248"/>
      <c r="F48" s="18"/>
      <c r="G48" s="308"/>
      <c r="H48" s="526"/>
    </row>
    <row r="49" spans="1:9" ht="30" customHeight="1" x14ac:dyDescent="0.25">
      <c r="A49" s="372"/>
      <c r="B49" s="167"/>
      <c r="C49" s="36" t="b">
        <v>1</v>
      </c>
      <c r="D49" s="17" t="str">
        <f t="shared" ref="D49:D54" si="4">IF(AND($C$47=2, C49=TRUE), "1", "0")</f>
        <v>1</v>
      </c>
      <c r="E49" s="248" t="str">
        <f t="shared" ref="E49:E54" si="5">IF(AND($C$47&lt;&gt;2,C49=TRUE), "ERROR", "")</f>
        <v/>
      </c>
      <c r="F49" s="18"/>
      <c r="G49" s="308"/>
      <c r="H49" s="526"/>
    </row>
    <row r="50" spans="1:9" ht="30" customHeight="1" x14ac:dyDescent="0.25">
      <c r="A50" s="372"/>
      <c r="B50" s="167"/>
      <c r="C50" s="36" t="b">
        <v>1</v>
      </c>
      <c r="D50" s="17" t="str">
        <f t="shared" si="4"/>
        <v>1</v>
      </c>
      <c r="E50" s="248" t="str">
        <f t="shared" si="5"/>
        <v/>
      </c>
      <c r="F50" s="18"/>
      <c r="G50" s="308"/>
      <c r="H50" s="526"/>
    </row>
    <row r="51" spans="1:9" ht="30" customHeight="1" x14ac:dyDescent="0.25">
      <c r="A51" s="372"/>
      <c r="B51" s="1"/>
      <c r="C51" s="36" t="b">
        <v>1</v>
      </c>
      <c r="D51" s="17" t="str">
        <f t="shared" si="4"/>
        <v>1</v>
      </c>
      <c r="E51" s="248" t="str">
        <f t="shared" si="5"/>
        <v/>
      </c>
      <c r="F51" s="18"/>
      <c r="G51" s="308"/>
      <c r="H51" s="526"/>
    </row>
    <row r="52" spans="1:9" ht="30" customHeight="1" x14ac:dyDescent="0.25">
      <c r="A52" s="372"/>
      <c r="B52" s="1"/>
      <c r="C52" s="36" t="b">
        <v>1</v>
      </c>
      <c r="D52" s="17" t="str">
        <f t="shared" si="4"/>
        <v>1</v>
      </c>
      <c r="E52" s="248" t="str">
        <f t="shared" si="5"/>
        <v/>
      </c>
      <c r="F52" s="18"/>
      <c r="G52" s="308"/>
      <c r="H52" s="526"/>
    </row>
    <row r="53" spans="1:9" ht="30" customHeight="1" x14ac:dyDescent="0.25">
      <c r="A53" s="372"/>
      <c r="B53" s="1"/>
      <c r="C53" s="36" t="b">
        <v>1</v>
      </c>
      <c r="D53" s="17" t="str">
        <f t="shared" si="4"/>
        <v>1</v>
      </c>
      <c r="E53" s="248" t="str">
        <f t="shared" si="5"/>
        <v/>
      </c>
      <c r="F53" s="18"/>
      <c r="G53" s="308"/>
      <c r="H53" s="526"/>
    </row>
    <row r="54" spans="1:9" ht="41.25" customHeight="1" thickBot="1" x14ac:dyDescent="0.3">
      <c r="A54" s="373"/>
      <c r="B54" s="48"/>
      <c r="C54" s="37" t="b">
        <v>1</v>
      </c>
      <c r="D54" s="38" t="str">
        <f t="shared" si="4"/>
        <v>1</v>
      </c>
      <c r="E54" s="249" t="str">
        <f t="shared" si="5"/>
        <v/>
      </c>
      <c r="F54" s="39"/>
      <c r="G54" s="309"/>
      <c r="H54" s="527"/>
    </row>
    <row r="55" spans="1:9" ht="30" customHeight="1" x14ac:dyDescent="0.25">
      <c r="A55" s="371" t="s">
        <v>212</v>
      </c>
      <c r="B55" s="47"/>
      <c r="C55" s="33">
        <v>2</v>
      </c>
      <c r="D55" s="34" t="str">
        <f>IF($C$55=1, "0", "0")</f>
        <v>0</v>
      </c>
      <c r="E55" s="260" t="s">
        <v>213</v>
      </c>
      <c r="F55" s="230">
        <f>IF(C55=2, D57+D58+D59+D60, 0)</f>
        <v>4</v>
      </c>
      <c r="G55" s="307" t="s">
        <v>483</v>
      </c>
      <c r="H55" s="525"/>
      <c r="I55" s="49"/>
    </row>
    <row r="56" spans="1:9" ht="57.75" customHeight="1" x14ac:dyDescent="0.25">
      <c r="A56" s="372"/>
      <c r="B56" s="1"/>
      <c r="C56" s="36"/>
      <c r="D56" s="196"/>
      <c r="E56" s="248"/>
      <c r="F56" s="17"/>
      <c r="G56" s="308"/>
      <c r="H56" s="526"/>
    </row>
    <row r="57" spans="1:9" ht="30" customHeight="1" x14ac:dyDescent="0.25">
      <c r="A57" s="372"/>
      <c r="B57" s="1"/>
      <c r="C57" s="36" t="b">
        <v>1</v>
      </c>
      <c r="D57" s="17" t="str">
        <f>IF(AND($C$55=2, C57=TRUE), "1", "0")</f>
        <v>1</v>
      </c>
      <c r="E57" s="248" t="str">
        <f>IF(AND($C$55&lt;&gt;2, C57=TRUE), "ERROR", "")</f>
        <v/>
      </c>
      <c r="F57" s="17"/>
      <c r="G57" s="308"/>
      <c r="H57" s="526"/>
    </row>
    <row r="58" spans="1:9" ht="30" customHeight="1" x14ac:dyDescent="0.25">
      <c r="A58" s="372"/>
      <c r="B58" s="1"/>
      <c r="C58" s="36" t="b">
        <v>1</v>
      </c>
      <c r="D58" s="17" t="str">
        <f>IF(AND($C$55=2, C58=TRUE), "1", "0")</f>
        <v>1</v>
      </c>
      <c r="E58" s="248" t="str">
        <f>IF(AND($C$55&lt;&gt;2, C58=TRUE), "ERROR", "")</f>
        <v/>
      </c>
      <c r="F58" s="17"/>
      <c r="G58" s="308"/>
      <c r="H58" s="526"/>
    </row>
    <row r="59" spans="1:9" ht="30" customHeight="1" x14ac:dyDescent="0.25">
      <c r="A59" s="372"/>
      <c r="B59" s="78"/>
      <c r="C59" s="36" t="b">
        <v>1</v>
      </c>
      <c r="D59" s="17" t="str">
        <f>IF(AND($C$55=2, C59=TRUE), "1", "0")</f>
        <v>1</v>
      </c>
      <c r="E59" s="248" t="str">
        <f>IF(AND($C$55&lt;&gt;2, C59=TRUE), "ERROR", "")</f>
        <v/>
      </c>
      <c r="F59" s="17"/>
      <c r="G59" s="308"/>
      <c r="H59" s="526"/>
    </row>
    <row r="60" spans="1:9" ht="30" customHeight="1" thickBot="1" x14ac:dyDescent="0.3">
      <c r="A60" s="373"/>
      <c r="B60" s="48"/>
      <c r="C60" s="37" t="b">
        <v>1</v>
      </c>
      <c r="D60" s="38" t="str">
        <f>IF(AND($C$55=2, C60=TRUE), "1", "0")</f>
        <v>1</v>
      </c>
      <c r="E60" s="249" t="str">
        <f>IF(AND($C$55&lt;&gt;2, C60=TRUE), "ERROR", "")</f>
        <v/>
      </c>
      <c r="F60" s="224"/>
      <c r="G60" s="309"/>
      <c r="H60" s="527"/>
    </row>
    <row r="61" spans="1:9" ht="30.75" customHeight="1" thickBot="1" x14ac:dyDescent="0.3">
      <c r="A61" s="368" t="s">
        <v>408</v>
      </c>
      <c r="B61" s="369"/>
      <c r="C61" s="369"/>
      <c r="D61" s="369"/>
      <c r="E61" s="369"/>
      <c r="F61" s="207">
        <f>F35+F41+F44+F47+F55</f>
        <v>20</v>
      </c>
      <c r="G61" s="66"/>
      <c r="H61" s="278"/>
    </row>
    <row r="62" spans="1:9" ht="19.5" customHeight="1" x14ac:dyDescent="0.25">
      <c r="A62" s="79"/>
      <c r="B62" s="1"/>
      <c r="C62" s="1"/>
      <c r="D62" s="1"/>
      <c r="E62" s="1"/>
      <c r="F62" s="1"/>
      <c r="G62" s="1"/>
    </row>
    <row r="63" spans="1:9" ht="25.5" customHeight="1" x14ac:dyDescent="0.25">
      <c r="A63" s="80" t="s">
        <v>409</v>
      </c>
      <c r="C63" s="1"/>
      <c r="D63" s="1"/>
      <c r="E63" s="1"/>
      <c r="F63" s="1"/>
      <c r="G63" s="1"/>
    </row>
    <row r="64" spans="1:9" ht="34.5" customHeight="1" x14ac:dyDescent="0.25">
      <c r="A64" s="79"/>
      <c r="B64" s="1"/>
      <c r="C64" s="1"/>
      <c r="D64" s="1"/>
      <c r="E64" s="1"/>
      <c r="F64" s="1"/>
      <c r="G64" s="1"/>
    </row>
    <row r="65" spans="1:7" x14ac:dyDescent="0.25">
      <c r="A65" s="81"/>
      <c r="B65" s="78"/>
      <c r="C65" s="1"/>
      <c r="D65" s="1"/>
      <c r="E65" s="1"/>
      <c r="F65" s="1"/>
      <c r="G65" s="1"/>
    </row>
    <row r="66" spans="1:7" ht="30.75" customHeight="1" x14ac:dyDescent="0.25">
      <c r="A66" s="81"/>
      <c r="B66" s="1"/>
      <c r="C66" s="1"/>
      <c r="D66" s="1"/>
      <c r="E66" s="65"/>
      <c r="F66" s="72"/>
      <c r="G66" s="1"/>
    </row>
    <row r="67" spans="1:7" ht="39.75" customHeight="1" x14ac:dyDescent="0.25">
      <c r="A67" s="81"/>
      <c r="B67" s="1"/>
      <c r="C67" s="1"/>
      <c r="D67" s="1"/>
      <c r="E67" s="1"/>
      <c r="F67" s="1"/>
      <c r="G67" s="1"/>
    </row>
    <row r="68" spans="1:7" ht="30" customHeight="1" x14ac:dyDescent="0.25">
      <c r="A68" s="81"/>
      <c r="B68" s="1"/>
      <c r="C68" s="1"/>
      <c r="D68" s="1"/>
      <c r="E68" s="1"/>
      <c r="F68" s="1"/>
      <c r="G68" s="1"/>
    </row>
    <row r="69" spans="1:7" ht="35.25" customHeight="1" x14ac:dyDescent="0.25">
      <c r="A69" s="81"/>
      <c r="B69" s="1"/>
      <c r="C69" s="1"/>
      <c r="D69" s="1"/>
      <c r="E69" s="1"/>
      <c r="F69" s="1"/>
      <c r="G69" s="1"/>
    </row>
    <row r="70" spans="1:7" ht="32.25" customHeight="1" x14ac:dyDescent="0.25">
      <c r="A70" s="81"/>
      <c r="B70" s="1"/>
      <c r="C70" s="1"/>
      <c r="D70" s="1"/>
      <c r="E70" s="1"/>
      <c r="F70" s="1"/>
      <c r="G70" s="1"/>
    </row>
    <row r="71" spans="1:7" ht="33.75" customHeight="1" x14ac:dyDescent="0.25">
      <c r="A71" s="81"/>
      <c r="B71" s="1"/>
      <c r="C71" s="1"/>
      <c r="D71" s="1"/>
      <c r="E71" s="1"/>
      <c r="F71" s="1"/>
      <c r="G71" s="1"/>
    </row>
    <row r="72" spans="1:7" ht="32.25" customHeight="1" x14ac:dyDescent="0.25">
      <c r="A72" s="81"/>
      <c r="B72" s="1"/>
      <c r="C72" s="1"/>
      <c r="D72" s="1"/>
      <c r="E72" s="1"/>
      <c r="F72" s="1"/>
      <c r="G72" s="1"/>
    </row>
    <row r="73" spans="1:7" ht="31.5" customHeight="1" x14ac:dyDescent="0.25">
      <c r="A73" s="81"/>
      <c r="B73" s="1"/>
      <c r="C73" s="1"/>
      <c r="D73" s="1"/>
      <c r="E73" s="1"/>
      <c r="F73" s="1"/>
      <c r="G73" s="1"/>
    </row>
    <row r="74" spans="1:7" ht="30" customHeight="1" x14ac:dyDescent="0.25">
      <c r="A74" s="81"/>
      <c r="B74" s="1"/>
      <c r="C74" s="1"/>
      <c r="D74" s="1"/>
      <c r="E74" s="1"/>
      <c r="F74" s="1"/>
      <c r="G74" s="1"/>
    </row>
    <row r="75" spans="1:7" ht="30" customHeight="1" x14ac:dyDescent="0.25">
      <c r="A75" s="81"/>
      <c r="B75" s="1"/>
      <c r="C75" s="1"/>
      <c r="D75" s="1"/>
      <c r="E75" s="1"/>
      <c r="F75" s="1"/>
      <c r="G75" s="1"/>
    </row>
    <row r="76" spans="1:7" ht="30" customHeight="1" x14ac:dyDescent="0.25">
      <c r="A76" s="81"/>
      <c r="B76" s="1"/>
      <c r="C76" s="1"/>
      <c r="D76" s="1"/>
      <c r="E76" s="1"/>
      <c r="F76" s="1"/>
      <c r="G76" s="1"/>
    </row>
    <row r="77" spans="1:7" ht="30" customHeight="1" x14ac:dyDescent="0.25">
      <c r="A77" s="81"/>
      <c r="B77" s="167"/>
      <c r="C77" s="1"/>
      <c r="D77" s="1"/>
      <c r="E77" s="1"/>
      <c r="F77" s="1"/>
      <c r="G77" s="1"/>
    </row>
    <row r="78" spans="1:7" ht="35.25" customHeight="1" x14ac:dyDescent="0.25">
      <c r="A78" s="81"/>
      <c r="B78" s="1"/>
      <c r="C78" s="1"/>
      <c r="D78" s="1"/>
      <c r="E78" s="65"/>
      <c r="F78" s="72"/>
      <c r="G78" s="1"/>
    </row>
    <row r="79" spans="1:7" ht="33.75" customHeight="1" x14ac:dyDescent="0.25">
      <c r="A79" s="81"/>
      <c r="B79" s="1"/>
      <c r="C79" s="1"/>
      <c r="D79" s="1"/>
      <c r="E79" s="1"/>
      <c r="F79" s="1"/>
      <c r="G79" s="1"/>
    </row>
    <row r="80" spans="1:7" ht="35.25" customHeight="1" x14ac:dyDescent="0.25">
      <c r="A80" s="81"/>
      <c r="B80" s="1"/>
      <c r="C80" s="1"/>
      <c r="D80" s="1"/>
      <c r="E80" s="1"/>
      <c r="F80" s="1"/>
      <c r="G80" s="1"/>
    </row>
    <row r="81" spans="1:7" ht="30" customHeight="1" x14ac:dyDescent="0.25">
      <c r="A81" s="81"/>
      <c r="B81" s="1"/>
      <c r="C81" s="1"/>
      <c r="D81" s="1"/>
      <c r="E81" s="1"/>
      <c r="F81" s="1"/>
      <c r="G81" s="1"/>
    </row>
    <row r="82" spans="1:7" ht="30" customHeight="1" x14ac:dyDescent="0.25">
      <c r="A82" s="81"/>
      <c r="B82" s="1"/>
      <c r="C82" s="1"/>
      <c r="D82" s="1"/>
      <c r="E82" s="1"/>
      <c r="F82" s="1"/>
      <c r="G82" s="1"/>
    </row>
    <row r="83" spans="1:7" ht="30" customHeight="1" x14ac:dyDescent="0.25">
      <c r="A83" s="81"/>
      <c r="B83" s="1"/>
      <c r="C83" s="1"/>
      <c r="D83" s="1"/>
      <c r="E83" s="1"/>
      <c r="F83" s="1"/>
      <c r="G83" s="1"/>
    </row>
    <row r="84" spans="1:7" ht="30" customHeight="1" x14ac:dyDescent="0.25">
      <c r="A84" s="81"/>
      <c r="B84" s="1"/>
      <c r="C84" s="1"/>
      <c r="D84" s="1"/>
      <c r="E84" s="1"/>
      <c r="F84" s="1"/>
      <c r="G84" s="1"/>
    </row>
    <row r="85" spans="1:7" ht="30" customHeight="1" x14ac:dyDescent="0.25">
      <c r="A85" s="81"/>
      <c r="B85" s="1"/>
      <c r="C85" s="1"/>
      <c r="D85" s="1"/>
      <c r="E85" s="1"/>
      <c r="F85" s="1"/>
      <c r="G85" s="1"/>
    </row>
    <row r="86" spans="1:7" ht="30" customHeight="1" x14ac:dyDescent="0.25">
      <c r="A86" s="81"/>
      <c r="B86" s="1"/>
      <c r="C86" s="1"/>
      <c r="D86" s="1"/>
      <c r="E86" s="1"/>
      <c r="F86" s="1"/>
      <c r="G86" s="1"/>
    </row>
    <row r="87" spans="1:7" ht="26.25" customHeight="1" x14ac:dyDescent="0.25">
      <c r="A87" s="82"/>
      <c r="B87" s="82"/>
      <c r="C87" s="82"/>
      <c r="D87" s="82"/>
      <c r="E87" s="82"/>
      <c r="F87" s="72"/>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9952"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9959"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9960"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996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996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9963"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9964"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9965"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996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996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996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9969"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9970"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9971"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997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997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997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997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9976"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9977"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9978"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9979"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998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9981"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9982"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9983"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9984"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998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998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998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998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998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9990"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999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999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999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999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9995"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999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999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999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999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16" sqref="A16:XFD16"/>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49" customWidth="1"/>
    <col min="6" max="6" width="10" customWidth="1"/>
    <col min="7" max="9" width="10.28515625" style="150"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3" customWidth="1"/>
  </cols>
  <sheetData>
    <row r="1" spans="1:16" ht="34.5" customHeight="1" x14ac:dyDescent="0.35">
      <c r="A1" s="539" t="s">
        <v>214</v>
      </c>
      <c r="B1" s="539"/>
      <c r="C1" s="539"/>
      <c r="D1" s="539"/>
      <c r="E1" s="539"/>
      <c r="F1" s="539"/>
      <c r="G1" s="539"/>
      <c r="H1" s="539"/>
      <c r="I1" s="539"/>
      <c r="J1" s="539"/>
      <c r="K1" s="539"/>
    </row>
    <row r="2" spans="1:16" s="84" customFormat="1" ht="112.5" customHeight="1" x14ac:dyDescent="0.3">
      <c r="A2" s="540" t="s">
        <v>215</v>
      </c>
      <c r="B2" s="540"/>
      <c r="C2" s="540"/>
      <c r="D2" s="540"/>
      <c r="E2" s="540"/>
      <c r="F2" s="540"/>
      <c r="G2" s="540"/>
      <c r="H2" s="540"/>
      <c r="I2" s="540"/>
      <c r="J2" s="540"/>
      <c r="K2" s="540"/>
      <c r="P2" s="85"/>
    </row>
    <row r="3" spans="1:16" s="84" customFormat="1" ht="21" customHeight="1" thickBot="1" x14ac:dyDescent="0.35">
      <c r="A3" s="163"/>
      <c r="B3" s="163"/>
      <c r="C3" s="163"/>
      <c r="D3" s="163"/>
      <c r="E3" s="163"/>
      <c r="F3" s="163"/>
      <c r="G3" s="163"/>
      <c r="H3" s="163"/>
      <c r="I3" s="163"/>
      <c r="J3" s="163"/>
      <c r="K3" s="163"/>
      <c r="P3" s="85"/>
    </row>
    <row r="4" spans="1:16" ht="111" customHeight="1" x14ac:dyDescent="0.25">
      <c r="A4" s="541"/>
      <c r="B4" s="542" t="s">
        <v>423</v>
      </c>
      <c r="C4" s="543"/>
      <c r="D4" s="542" t="s">
        <v>424</v>
      </c>
      <c r="E4" s="543"/>
      <c r="F4" s="544" t="s">
        <v>410</v>
      </c>
      <c r="G4" s="545"/>
      <c r="H4" s="546" t="s">
        <v>411</v>
      </c>
      <c r="I4" s="547"/>
      <c r="J4" s="548" t="s">
        <v>216</v>
      </c>
      <c r="K4" s="550" t="s">
        <v>217</v>
      </c>
      <c r="L4" s="552" t="s">
        <v>218</v>
      </c>
      <c r="M4" s="554" t="s">
        <v>219</v>
      </c>
      <c r="N4" s="555"/>
      <c r="O4" s="556"/>
      <c r="P4" s="552" t="s">
        <v>220</v>
      </c>
    </row>
    <row r="5" spans="1:16" ht="60.75" customHeight="1" thickBot="1" x14ac:dyDescent="0.3">
      <c r="A5" s="541"/>
      <c r="B5" s="86" t="s">
        <v>221</v>
      </c>
      <c r="C5" s="87" t="s">
        <v>222</v>
      </c>
      <c r="D5" s="86" t="s">
        <v>221</v>
      </c>
      <c r="E5" s="87" t="s">
        <v>222</v>
      </c>
      <c r="F5" s="86" t="s">
        <v>221</v>
      </c>
      <c r="G5" s="231" t="s">
        <v>222</v>
      </c>
      <c r="H5" s="232" t="s">
        <v>221</v>
      </c>
      <c r="I5" s="87" t="s">
        <v>222</v>
      </c>
      <c r="J5" s="549"/>
      <c r="K5" s="551"/>
      <c r="L5" s="553"/>
      <c r="M5" s="88" t="s">
        <v>223</v>
      </c>
      <c r="N5" s="89" t="s">
        <v>224</v>
      </c>
      <c r="O5" s="90" t="s">
        <v>225</v>
      </c>
      <c r="P5" s="553"/>
    </row>
    <row r="6" spans="1:16" ht="45" customHeight="1" thickBot="1" x14ac:dyDescent="0.3">
      <c r="A6" s="13"/>
      <c r="B6" s="557" t="s">
        <v>226</v>
      </c>
      <c r="C6" s="558"/>
      <c r="D6" s="559" t="s">
        <v>227</v>
      </c>
      <c r="E6" s="560"/>
      <c r="F6" s="557" t="s">
        <v>228</v>
      </c>
      <c r="G6" s="383"/>
      <c r="H6" s="561" t="s">
        <v>412</v>
      </c>
      <c r="I6" s="562"/>
      <c r="J6" s="91" t="s">
        <v>229</v>
      </c>
      <c r="K6" s="92" t="s">
        <v>230</v>
      </c>
      <c r="L6" s="93" t="s">
        <v>230</v>
      </c>
      <c r="M6" s="563" t="s">
        <v>230</v>
      </c>
      <c r="N6" s="564"/>
      <c r="O6" s="565"/>
      <c r="P6" s="94" t="s">
        <v>231</v>
      </c>
    </row>
    <row r="7" spans="1:16" ht="30" x14ac:dyDescent="0.25">
      <c r="A7" s="95" t="s">
        <v>232</v>
      </c>
      <c r="B7" s="96" t="s">
        <v>233</v>
      </c>
      <c r="C7" s="97">
        <v>4.1000000000000002E-2</v>
      </c>
      <c r="D7" s="98" t="s">
        <v>234</v>
      </c>
      <c r="E7" s="99">
        <v>0.40300000000000002</v>
      </c>
      <c r="F7" s="100" t="s">
        <v>235</v>
      </c>
      <c r="G7" s="233">
        <v>5.6000000000000001E-2</v>
      </c>
      <c r="H7" s="234" t="s">
        <v>236</v>
      </c>
      <c r="I7" s="97" t="s">
        <v>236</v>
      </c>
      <c r="J7" s="101">
        <v>28</v>
      </c>
      <c r="K7" s="102" t="s">
        <v>236</v>
      </c>
      <c r="L7" s="103" t="s">
        <v>237</v>
      </c>
      <c r="M7" s="104" t="s">
        <v>237</v>
      </c>
      <c r="N7" s="105" t="s">
        <v>237</v>
      </c>
      <c r="O7" s="106" t="s">
        <v>237</v>
      </c>
      <c r="P7" s="103">
        <v>0.37</v>
      </c>
    </row>
    <row r="8" spans="1:16" ht="30" x14ac:dyDescent="0.25">
      <c r="A8" s="107" t="s">
        <v>238</v>
      </c>
      <c r="B8" s="108" t="s">
        <v>233</v>
      </c>
      <c r="C8" s="109">
        <v>8.9999999999999998E-4</v>
      </c>
      <c r="D8" s="110" t="s">
        <v>234</v>
      </c>
      <c r="E8" s="111">
        <v>0.36599999999999999</v>
      </c>
      <c r="F8" s="112" t="s">
        <v>235</v>
      </c>
      <c r="G8" s="235">
        <v>0.08</v>
      </c>
      <c r="H8" s="236" t="s">
        <v>236</v>
      </c>
      <c r="I8" s="113" t="s">
        <v>236</v>
      </c>
      <c r="J8" s="114">
        <v>50</v>
      </c>
      <c r="K8" s="83" t="s">
        <v>236</v>
      </c>
      <c r="L8" s="115" t="s">
        <v>239</v>
      </c>
      <c r="M8" s="116" t="s">
        <v>240</v>
      </c>
      <c r="N8" s="117" t="s">
        <v>240</v>
      </c>
      <c r="O8" s="118" t="s">
        <v>241</v>
      </c>
      <c r="P8" s="119">
        <v>0.57999999999999996</v>
      </c>
    </row>
    <row r="9" spans="1:16" ht="30" x14ac:dyDescent="0.25">
      <c r="A9" s="120" t="s">
        <v>242</v>
      </c>
      <c r="B9" s="96" t="s">
        <v>243</v>
      </c>
      <c r="C9" s="97">
        <v>-2.7E-2</v>
      </c>
      <c r="D9" s="98" t="s">
        <v>244</v>
      </c>
      <c r="E9" s="99" t="s">
        <v>245</v>
      </c>
      <c r="F9" s="100" t="s">
        <v>235</v>
      </c>
      <c r="G9" s="233">
        <v>0.02</v>
      </c>
      <c r="H9" s="234" t="s">
        <v>235</v>
      </c>
      <c r="I9" s="99" t="s">
        <v>413</v>
      </c>
      <c r="J9" s="121">
        <v>0</v>
      </c>
      <c r="K9" s="102" t="s">
        <v>236</v>
      </c>
      <c r="L9" s="122" t="s">
        <v>246</v>
      </c>
      <c r="M9" s="123" t="s">
        <v>247</v>
      </c>
      <c r="N9" s="124" t="s">
        <v>248</v>
      </c>
      <c r="O9" s="125" t="s">
        <v>249</v>
      </c>
      <c r="P9" s="103" t="s">
        <v>250</v>
      </c>
    </row>
    <row r="10" spans="1:16" ht="30" x14ac:dyDescent="0.25">
      <c r="A10" s="107" t="s">
        <v>251</v>
      </c>
      <c r="B10" s="108" t="s">
        <v>243</v>
      </c>
      <c r="C10" s="113">
        <v>-3.1E-2</v>
      </c>
      <c r="D10" s="110" t="s">
        <v>244</v>
      </c>
      <c r="E10" s="111" t="s">
        <v>245</v>
      </c>
      <c r="F10" s="112" t="s">
        <v>235</v>
      </c>
      <c r="G10" s="235">
        <v>0.13700000000000001</v>
      </c>
      <c r="H10" s="236" t="s">
        <v>236</v>
      </c>
      <c r="I10" s="113" t="s">
        <v>236</v>
      </c>
      <c r="J10" s="114" t="s">
        <v>236</v>
      </c>
      <c r="K10" s="83" t="s">
        <v>252</v>
      </c>
      <c r="L10" s="115" t="s">
        <v>253</v>
      </c>
      <c r="M10" s="116" t="s">
        <v>252</v>
      </c>
      <c r="N10" s="117" t="s">
        <v>252</v>
      </c>
      <c r="O10" s="118" t="s">
        <v>254</v>
      </c>
      <c r="P10" s="119">
        <v>0.31</v>
      </c>
    </row>
    <row r="11" spans="1:16" ht="30" x14ac:dyDescent="0.25">
      <c r="A11" s="120" t="s">
        <v>255</v>
      </c>
      <c r="B11" s="96" t="s">
        <v>256</v>
      </c>
      <c r="C11" s="97">
        <v>-3.5000000000000003E-2</v>
      </c>
      <c r="D11" s="98" t="s">
        <v>244</v>
      </c>
      <c r="E11" s="99">
        <v>0.13200000000000001</v>
      </c>
      <c r="F11" s="100"/>
      <c r="G11" s="233"/>
      <c r="H11" s="234" t="s">
        <v>235</v>
      </c>
      <c r="I11" s="97">
        <v>1.4500000000000001E-2</v>
      </c>
      <c r="J11" s="121">
        <v>15</v>
      </c>
      <c r="K11" s="102" t="s">
        <v>236</v>
      </c>
      <c r="L11" s="122" t="s">
        <v>257</v>
      </c>
      <c r="M11" s="123" t="s">
        <v>258</v>
      </c>
      <c r="N11" s="124" t="s">
        <v>258</v>
      </c>
      <c r="O11" s="125" t="s">
        <v>258</v>
      </c>
      <c r="P11" s="103" t="s">
        <v>250</v>
      </c>
    </row>
    <row r="12" spans="1:16" ht="30" x14ac:dyDescent="0.25">
      <c r="A12" s="107" t="s">
        <v>259</v>
      </c>
      <c r="B12" s="108" t="s">
        <v>260</v>
      </c>
      <c r="C12" s="113">
        <v>-2.7E-2</v>
      </c>
      <c r="D12" s="110" t="s">
        <v>261</v>
      </c>
      <c r="E12" s="111" t="s">
        <v>245</v>
      </c>
      <c r="F12" s="112" t="s">
        <v>235</v>
      </c>
      <c r="G12" s="235">
        <v>8.5000000000000006E-2</v>
      </c>
      <c r="H12" s="236" t="s">
        <v>236</v>
      </c>
      <c r="I12" s="113" t="s">
        <v>236</v>
      </c>
      <c r="J12" s="114">
        <v>10</v>
      </c>
      <c r="K12" s="83"/>
      <c r="L12" s="115" t="s">
        <v>262</v>
      </c>
      <c r="M12" s="116" t="s">
        <v>262</v>
      </c>
      <c r="N12" s="117" t="s">
        <v>262</v>
      </c>
      <c r="O12" s="118" t="s">
        <v>262</v>
      </c>
      <c r="P12" s="119" t="s">
        <v>250</v>
      </c>
    </row>
    <row r="13" spans="1:16" ht="45" x14ac:dyDescent="0.25">
      <c r="A13" s="120" t="s">
        <v>263</v>
      </c>
      <c r="B13" s="96" t="s">
        <v>256</v>
      </c>
      <c r="C13" s="97">
        <v>-3.5999999999999997E-2</v>
      </c>
      <c r="D13" s="98" t="s">
        <v>261</v>
      </c>
      <c r="E13" s="99">
        <v>0.18</v>
      </c>
      <c r="F13" s="100" t="s">
        <v>235</v>
      </c>
      <c r="G13" s="233">
        <v>0.08</v>
      </c>
      <c r="H13" s="234" t="s">
        <v>236</v>
      </c>
      <c r="I13" s="97" t="s">
        <v>236</v>
      </c>
      <c r="J13" s="121" t="s">
        <v>236</v>
      </c>
      <c r="K13" s="102" t="s">
        <v>264</v>
      </c>
      <c r="L13" s="122" t="s">
        <v>265</v>
      </c>
      <c r="M13" s="123" t="s">
        <v>266</v>
      </c>
      <c r="N13" s="124" t="s">
        <v>267</v>
      </c>
      <c r="O13" s="125" t="s">
        <v>268</v>
      </c>
      <c r="P13" s="103" t="s">
        <v>250</v>
      </c>
    </row>
    <row r="14" spans="1:16" ht="30" x14ac:dyDescent="0.25">
      <c r="A14" s="107" t="s">
        <v>269</v>
      </c>
      <c r="B14" s="108" t="s">
        <v>270</v>
      </c>
      <c r="C14" s="113">
        <v>-4.4999999999999998E-2</v>
      </c>
      <c r="D14" s="126" t="s">
        <v>271</v>
      </c>
      <c r="E14" s="127">
        <v>0.13200000000000001</v>
      </c>
      <c r="F14" s="112"/>
      <c r="G14" s="235"/>
      <c r="H14" s="236" t="s">
        <v>235</v>
      </c>
      <c r="I14" s="113">
        <v>2.76E-2</v>
      </c>
      <c r="J14" s="114">
        <v>29</v>
      </c>
      <c r="K14" s="83"/>
      <c r="L14" s="115" t="s">
        <v>272</v>
      </c>
      <c r="M14" s="116" t="s">
        <v>273</v>
      </c>
      <c r="N14" s="117"/>
      <c r="O14" s="118"/>
      <c r="P14" s="119">
        <v>0.51</v>
      </c>
    </row>
    <row r="15" spans="1:16" ht="45" x14ac:dyDescent="0.25">
      <c r="A15" s="120" t="s">
        <v>274</v>
      </c>
      <c r="B15" s="96" t="s">
        <v>243</v>
      </c>
      <c r="C15" s="97">
        <v>-8.0000000000000002E-3</v>
      </c>
      <c r="D15" s="98" t="s">
        <v>275</v>
      </c>
      <c r="E15" s="99">
        <v>0.23300000000000001</v>
      </c>
      <c r="F15" s="100" t="s">
        <v>235</v>
      </c>
      <c r="G15" s="233">
        <v>0.128</v>
      </c>
      <c r="H15" s="234" t="s">
        <v>236</v>
      </c>
      <c r="I15" s="97" t="s">
        <v>236</v>
      </c>
      <c r="J15" s="121">
        <v>18</v>
      </c>
      <c r="K15" s="102"/>
      <c r="L15" s="122" t="s">
        <v>265</v>
      </c>
      <c r="M15" s="123" t="s">
        <v>268</v>
      </c>
      <c r="N15" s="124" t="s">
        <v>268</v>
      </c>
      <c r="O15" s="125" t="s">
        <v>276</v>
      </c>
      <c r="P15" s="103">
        <v>0.26</v>
      </c>
    </row>
    <row r="16" spans="1:16" ht="45" x14ac:dyDescent="0.25">
      <c r="A16" s="107" t="s">
        <v>277</v>
      </c>
      <c r="B16" s="108" t="s">
        <v>243</v>
      </c>
      <c r="C16" s="113">
        <v>-1.6E-2</v>
      </c>
      <c r="D16" s="110" t="s">
        <v>244</v>
      </c>
      <c r="E16" s="111">
        <v>0.11</v>
      </c>
      <c r="F16" s="112" t="s">
        <v>235</v>
      </c>
      <c r="G16" s="235">
        <v>0.111</v>
      </c>
      <c r="H16" s="236" t="s">
        <v>236</v>
      </c>
      <c r="I16" s="113" t="s">
        <v>236</v>
      </c>
      <c r="J16" s="114" t="s">
        <v>236</v>
      </c>
      <c r="K16" s="83" t="s">
        <v>278</v>
      </c>
      <c r="L16" s="115" t="s">
        <v>279</v>
      </c>
      <c r="M16" s="116" t="s">
        <v>280</v>
      </c>
      <c r="N16" s="117" t="s">
        <v>280</v>
      </c>
      <c r="O16" s="118" t="s">
        <v>281</v>
      </c>
      <c r="P16" s="119">
        <v>0.36</v>
      </c>
    </row>
    <row r="17" spans="1:16" ht="30" x14ac:dyDescent="0.25">
      <c r="A17" s="120" t="s">
        <v>282</v>
      </c>
      <c r="B17" s="96" t="s">
        <v>256</v>
      </c>
      <c r="C17" s="97">
        <v>-9.0999999999999998E-2</v>
      </c>
      <c r="D17" s="98" t="s">
        <v>261</v>
      </c>
      <c r="E17" s="99">
        <v>0.19400000000000001</v>
      </c>
      <c r="F17" s="100" t="s">
        <v>235</v>
      </c>
      <c r="G17" s="233">
        <v>9.7000000000000003E-2</v>
      </c>
      <c r="H17" s="234" t="s">
        <v>236</v>
      </c>
      <c r="I17" s="97" t="s">
        <v>236</v>
      </c>
      <c r="J17" s="101">
        <v>50</v>
      </c>
      <c r="K17" s="102"/>
      <c r="L17" s="122" t="s">
        <v>283</v>
      </c>
      <c r="M17" s="123" t="s">
        <v>241</v>
      </c>
      <c r="N17" s="124" t="s">
        <v>239</v>
      </c>
      <c r="O17" s="125" t="s">
        <v>241</v>
      </c>
      <c r="P17" s="103">
        <v>0.56000000000000005</v>
      </c>
    </row>
    <row r="18" spans="1:16" ht="60" x14ac:dyDescent="0.25">
      <c r="A18" s="107" t="s">
        <v>284</v>
      </c>
      <c r="B18" s="108" t="s">
        <v>256</v>
      </c>
      <c r="C18" s="113">
        <v>-0.04</v>
      </c>
      <c r="D18" s="110" t="s">
        <v>261</v>
      </c>
      <c r="E18" s="111" t="s">
        <v>245</v>
      </c>
      <c r="F18" s="112"/>
      <c r="G18" s="235"/>
      <c r="H18" s="236" t="s">
        <v>298</v>
      </c>
      <c r="I18" s="113">
        <v>4.3299999999999998E-2</v>
      </c>
      <c r="J18" s="114" t="s">
        <v>236</v>
      </c>
      <c r="K18" s="128" t="s">
        <v>285</v>
      </c>
      <c r="L18" s="115" t="s">
        <v>285</v>
      </c>
      <c r="M18" s="116" t="s">
        <v>285</v>
      </c>
      <c r="N18" s="117" t="s">
        <v>285</v>
      </c>
      <c r="O18" s="129" t="s">
        <v>285</v>
      </c>
      <c r="P18" s="130" t="s">
        <v>250</v>
      </c>
    </row>
    <row r="19" spans="1:16" ht="30" x14ac:dyDescent="0.25">
      <c r="A19" s="120" t="s">
        <v>286</v>
      </c>
      <c r="B19" s="96" t="s">
        <v>256</v>
      </c>
      <c r="C19" s="97">
        <v>-0.05</v>
      </c>
      <c r="D19" s="98" t="s">
        <v>244</v>
      </c>
      <c r="E19" s="99" t="s">
        <v>245</v>
      </c>
      <c r="F19" s="100"/>
      <c r="G19" s="233"/>
      <c r="H19" s="234" t="s">
        <v>235</v>
      </c>
      <c r="I19" s="97">
        <v>1.47E-2</v>
      </c>
      <c r="J19" s="121" t="s">
        <v>236</v>
      </c>
      <c r="K19" s="102" t="s">
        <v>287</v>
      </c>
      <c r="L19" s="122" t="s">
        <v>246</v>
      </c>
      <c r="M19" s="123" t="s">
        <v>253</v>
      </c>
      <c r="N19" s="124" t="s">
        <v>252</v>
      </c>
      <c r="O19" s="125" t="s">
        <v>287</v>
      </c>
      <c r="P19" s="103" t="s">
        <v>250</v>
      </c>
    </row>
    <row r="20" spans="1:16" ht="30" x14ac:dyDescent="0.25">
      <c r="A20" s="107" t="s">
        <v>288</v>
      </c>
      <c r="B20" s="108" t="s">
        <v>256</v>
      </c>
      <c r="C20" s="113">
        <v>-7.4999999999999997E-2</v>
      </c>
      <c r="D20" s="126" t="s">
        <v>261</v>
      </c>
      <c r="E20" s="131">
        <v>0.123</v>
      </c>
      <c r="F20" s="112"/>
      <c r="G20" s="235"/>
      <c r="H20" s="236" t="s">
        <v>235</v>
      </c>
      <c r="I20" s="113">
        <v>1.34E-2</v>
      </c>
      <c r="J20" s="114">
        <v>68</v>
      </c>
      <c r="K20" s="83" t="s">
        <v>236</v>
      </c>
      <c r="L20" s="115" t="s">
        <v>289</v>
      </c>
      <c r="M20" s="116" t="s">
        <v>290</v>
      </c>
      <c r="N20" s="117" t="s">
        <v>291</v>
      </c>
      <c r="O20" s="118" t="s">
        <v>292</v>
      </c>
      <c r="P20" s="119">
        <v>0.5</v>
      </c>
    </row>
    <row r="21" spans="1:16" ht="30" x14ac:dyDescent="0.25">
      <c r="A21" s="120" t="s">
        <v>293</v>
      </c>
      <c r="B21" s="96" t="s">
        <v>243</v>
      </c>
      <c r="C21" s="97">
        <v>-1.4999999999999999E-2</v>
      </c>
      <c r="D21" s="98" t="s">
        <v>261</v>
      </c>
      <c r="E21" s="99">
        <v>0.16200000000000001</v>
      </c>
      <c r="F21" s="100"/>
      <c r="G21" s="233"/>
      <c r="H21" s="234" t="s">
        <v>235</v>
      </c>
      <c r="I21" s="97">
        <v>1.2E-2</v>
      </c>
      <c r="J21" s="121">
        <v>62</v>
      </c>
      <c r="K21" s="102" t="s">
        <v>236</v>
      </c>
      <c r="L21" s="122" t="s">
        <v>246</v>
      </c>
      <c r="M21" s="123" t="s">
        <v>252</v>
      </c>
      <c r="N21" s="124" t="s">
        <v>254</v>
      </c>
      <c r="O21" s="125" t="s">
        <v>252</v>
      </c>
      <c r="P21" s="103">
        <v>0.52</v>
      </c>
    </row>
    <row r="22" spans="1:16" ht="30" x14ac:dyDescent="0.25">
      <c r="A22" s="107" t="s">
        <v>294</v>
      </c>
      <c r="B22" s="108" t="s">
        <v>256</v>
      </c>
      <c r="C22" s="113">
        <v>-4.9000000000000002E-2</v>
      </c>
      <c r="D22" s="110" t="s">
        <v>275</v>
      </c>
      <c r="E22" s="111">
        <v>0.218</v>
      </c>
      <c r="F22" s="112" t="s">
        <v>235</v>
      </c>
      <c r="G22" s="235">
        <v>5.8999999999999997E-2</v>
      </c>
      <c r="H22" s="236" t="s">
        <v>236</v>
      </c>
      <c r="I22" s="113" t="s">
        <v>236</v>
      </c>
      <c r="J22" s="114">
        <v>49</v>
      </c>
      <c r="K22" s="83" t="s">
        <v>236</v>
      </c>
      <c r="L22" s="115" t="s">
        <v>246</v>
      </c>
      <c r="M22" s="116" t="s">
        <v>287</v>
      </c>
      <c r="N22" s="117" t="s">
        <v>252</v>
      </c>
      <c r="O22" s="118" t="s">
        <v>287</v>
      </c>
      <c r="P22" s="119">
        <v>0.43</v>
      </c>
    </row>
    <row r="23" spans="1:16" ht="30" x14ac:dyDescent="0.25">
      <c r="A23" s="120" t="s">
        <v>295</v>
      </c>
      <c r="B23" s="96" t="s">
        <v>243</v>
      </c>
      <c r="C23" s="97">
        <v>-2.3E-2</v>
      </c>
      <c r="D23" s="98" t="s">
        <v>296</v>
      </c>
      <c r="E23" s="99">
        <v>0.61</v>
      </c>
      <c r="F23" s="100" t="s">
        <v>235</v>
      </c>
      <c r="G23" s="233">
        <v>0.14499999999999999</v>
      </c>
      <c r="H23" s="234" t="s">
        <v>236</v>
      </c>
      <c r="I23" s="97" t="s">
        <v>236</v>
      </c>
      <c r="J23" s="121" t="s">
        <v>236</v>
      </c>
      <c r="K23" s="102" t="s">
        <v>246</v>
      </c>
      <c r="L23" s="103" t="s">
        <v>246</v>
      </c>
      <c r="M23" s="104" t="s">
        <v>246</v>
      </c>
      <c r="N23" s="105" t="s">
        <v>246</v>
      </c>
      <c r="O23" s="106" t="s">
        <v>246</v>
      </c>
      <c r="P23" s="103" t="s">
        <v>250</v>
      </c>
    </row>
    <row r="24" spans="1:16" ht="30" x14ac:dyDescent="0.25">
      <c r="A24" s="107" t="s">
        <v>297</v>
      </c>
      <c r="B24" s="108" t="s">
        <v>256</v>
      </c>
      <c r="C24" s="113">
        <v>-4.4999999999999998E-2</v>
      </c>
      <c r="D24" s="110" t="s">
        <v>275</v>
      </c>
      <c r="E24" s="111">
        <v>0.20399999999999999</v>
      </c>
      <c r="F24" s="112" t="s">
        <v>298</v>
      </c>
      <c r="G24" s="235">
        <v>0.17799999999999999</v>
      </c>
      <c r="H24" s="236" t="s">
        <v>236</v>
      </c>
      <c r="I24" s="113" t="s">
        <v>236</v>
      </c>
      <c r="J24" s="114">
        <v>52</v>
      </c>
      <c r="K24" s="83" t="s">
        <v>236</v>
      </c>
      <c r="L24" s="119" t="s">
        <v>299</v>
      </c>
      <c r="M24" s="132" t="s">
        <v>257</v>
      </c>
      <c r="N24" s="133" t="s">
        <v>300</v>
      </c>
      <c r="O24" s="134" t="s">
        <v>257</v>
      </c>
      <c r="P24" s="119">
        <v>0.46</v>
      </c>
    </row>
    <row r="25" spans="1:16" ht="30" x14ac:dyDescent="0.25">
      <c r="A25" s="120" t="s">
        <v>301</v>
      </c>
      <c r="B25" s="96" t="s">
        <v>256</v>
      </c>
      <c r="C25" s="97">
        <v>-3.9E-2</v>
      </c>
      <c r="D25" s="98" t="s">
        <v>275</v>
      </c>
      <c r="E25" s="99">
        <v>0.24</v>
      </c>
      <c r="F25" s="100" t="s">
        <v>235</v>
      </c>
      <c r="G25" s="233">
        <v>8.7999999999999995E-2</v>
      </c>
      <c r="H25" s="234" t="s">
        <v>236</v>
      </c>
      <c r="I25" s="97" t="s">
        <v>236</v>
      </c>
      <c r="J25" s="121">
        <v>47</v>
      </c>
      <c r="K25" s="102" t="s">
        <v>236</v>
      </c>
      <c r="L25" s="103" t="s">
        <v>299</v>
      </c>
      <c r="M25" s="104" t="s">
        <v>257</v>
      </c>
      <c r="N25" s="105" t="s">
        <v>300</v>
      </c>
      <c r="O25" s="106" t="s">
        <v>257</v>
      </c>
      <c r="P25" s="103">
        <v>0.43</v>
      </c>
    </row>
    <row r="26" spans="1:16" ht="30" x14ac:dyDescent="0.25">
      <c r="A26" s="107" t="s">
        <v>302</v>
      </c>
      <c r="B26" s="108" t="s">
        <v>270</v>
      </c>
      <c r="C26" s="113">
        <v>-4.1799999999999997E-2</v>
      </c>
      <c r="D26" s="110" t="s">
        <v>261</v>
      </c>
      <c r="E26" s="111">
        <v>0.19500000000000001</v>
      </c>
      <c r="F26" s="112" t="s">
        <v>235</v>
      </c>
      <c r="G26" s="235">
        <v>0.13900000000000001</v>
      </c>
      <c r="H26" s="236" t="s">
        <v>236</v>
      </c>
      <c r="I26" s="113" t="s">
        <v>236</v>
      </c>
      <c r="J26" s="114">
        <v>55</v>
      </c>
      <c r="K26" s="83" t="s">
        <v>236</v>
      </c>
      <c r="L26" s="115" t="s">
        <v>303</v>
      </c>
      <c r="M26" s="116" t="s">
        <v>303</v>
      </c>
      <c r="N26" s="117" t="s">
        <v>303</v>
      </c>
      <c r="O26" s="118" t="s">
        <v>303</v>
      </c>
      <c r="P26" s="119">
        <v>0.53</v>
      </c>
    </row>
    <row r="27" spans="1:16" ht="30" x14ac:dyDescent="0.25">
      <c r="A27" s="120" t="s">
        <v>304</v>
      </c>
      <c r="B27" s="96" t="s">
        <v>243</v>
      </c>
      <c r="C27" s="97">
        <v>-5.0000000000000001E-3</v>
      </c>
      <c r="D27" s="98" t="s">
        <v>261</v>
      </c>
      <c r="E27" s="99">
        <v>0.09</v>
      </c>
      <c r="F27" s="100" t="s">
        <v>235</v>
      </c>
      <c r="G27" s="233">
        <v>6.7000000000000004E-2</v>
      </c>
      <c r="H27" s="234" t="s">
        <v>236</v>
      </c>
      <c r="I27" s="97" t="s">
        <v>236</v>
      </c>
      <c r="J27" s="121">
        <v>16</v>
      </c>
      <c r="K27" s="102" t="s">
        <v>236</v>
      </c>
      <c r="L27" s="122" t="s">
        <v>305</v>
      </c>
      <c r="M27" s="123" t="s">
        <v>305</v>
      </c>
      <c r="N27" s="124" t="s">
        <v>305</v>
      </c>
      <c r="O27" s="125" t="s">
        <v>305</v>
      </c>
      <c r="P27" s="103">
        <v>0.38</v>
      </c>
    </row>
    <row r="28" spans="1:16" ht="45" x14ac:dyDescent="0.25">
      <c r="A28" s="107" t="s">
        <v>306</v>
      </c>
      <c r="B28" s="108" t="s">
        <v>256</v>
      </c>
      <c r="C28" s="113">
        <v>-3.2000000000000001E-2</v>
      </c>
      <c r="D28" s="110" t="s">
        <v>261</v>
      </c>
      <c r="E28" s="111" t="s">
        <v>245</v>
      </c>
      <c r="F28" s="112"/>
      <c r="G28" s="235"/>
      <c r="H28" s="236" t="s">
        <v>298</v>
      </c>
      <c r="I28" s="113">
        <v>4.3200000000000002E-2</v>
      </c>
      <c r="J28" s="135">
        <v>56</v>
      </c>
      <c r="K28" s="83" t="s">
        <v>236</v>
      </c>
      <c r="L28" s="115" t="s">
        <v>307</v>
      </c>
      <c r="M28" s="116" t="s">
        <v>308</v>
      </c>
      <c r="N28" s="117" t="s">
        <v>308</v>
      </c>
      <c r="O28" s="118" t="s">
        <v>308</v>
      </c>
      <c r="P28" s="119" t="s">
        <v>250</v>
      </c>
    </row>
    <row r="29" spans="1:16" ht="45" x14ac:dyDescent="0.25">
      <c r="A29" s="120" t="s">
        <v>309</v>
      </c>
      <c r="B29" s="96" t="s">
        <v>243</v>
      </c>
      <c r="C29" s="97">
        <v>-0.02</v>
      </c>
      <c r="D29" s="98" t="s">
        <v>310</v>
      </c>
      <c r="E29" s="99">
        <v>0.15</v>
      </c>
      <c r="F29" s="100" t="s">
        <v>298</v>
      </c>
      <c r="G29" s="233">
        <v>0.221</v>
      </c>
      <c r="H29" s="234" t="s">
        <v>236</v>
      </c>
      <c r="I29" s="97" t="s">
        <v>236</v>
      </c>
      <c r="J29" s="101">
        <v>8</v>
      </c>
      <c r="K29" s="102" t="s">
        <v>236</v>
      </c>
      <c r="L29" s="122" t="s">
        <v>311</v>
      </c>
      <c r="M29" s="123" t="s">
        <v>312</v>
      </c>
      <c r="N29" s="124" t="s">
        <v>313</v>
      </c>
      <c r="O29" s="125" t="s">
        <v>314</v>
      </c>
      <c r="P29" s="103">
        <v>0.42</v>
      </c>
    </row>
    <row r="30" spans="1:16" ht="45" x14ac:dyDescent="0.25">
      <c r="A30" s="107" t="s">
        <v>315</v>
      </c>
      <c r="B30" s="108" t="s">
        <v>270</v>
      </c>
      <c r="C30" s="113">
        <v>-4.1799999999999997E-2</v>
      </c>
      <c r="D30" s="136" t="s">
        <v>316</v>
      </c>
      <c r="E30" s="127">
        <v>0.25900000000000001</v>
      </c>
      <c r="F30" s="112" t="s">
        <v>235</v>
      </c>
      <c r="G30" s="235">
        <v>0.129</v>
      </c>
      <c r="H30" s="236" t="s">
        <v>236</v>
      </c>
      <c r="I30" s="113" t="s">
        <v>236</v>
      </c>
      <c r="J30" s="135">
        <v>90</v>
      </c>
      <c r="K30" s="83" t="s">
        <v>236</v>
      </c>
      <c r="L30" s="115" t="s">
        <v>317</v>
      </c>
      <c r="M30" s="116" t="s">
        <v>318</v>
      </c>
      <c r="N30" s="117" t="s">
        <v>318</v>
      </c>
      <c r="O30" s="118" t="s">
        <v>318</v>
      </c>
      <c r="P30" s="119">
        <v>0.59</v>
      </c>
    </row>
    <row r="31" spans="1:16" ht="30" x14ac:dyDescent="0.25">
      <c r="A31" s="120" t="s">
        <v>319</v>
      </c>
      <c r="B31" s="96" t="s">
        <v>256</v>
      </c>
      <c r="C31" s="97">
        <v>-6.3E-2</v>
      </c>
      <c r="D31" s="98" t="s">
        <v>261</v>
      </c>
      <c r="E31" s="99" t="s">
        <v>245</v>
      </c>
      <c r="F31" s="100" t="s">
        <v>235</v>
      </c>
      <c r="G31" s="233">
        <v>0.04</v>
      </c>
      <c r="H31" s="234" t="s">
        <v>236</v>
      </c>
      <c r="I31" s="97" t="s">
        <v>236</v>
      </c>
      <c r="J31" s="121" t="s">
        <v>236</v>
      </c>
      <c r="K31" s="102" t="s">
        <v>320</v>
      </c>
      <c r="L31" s="103" t="s">
        <v>321</v>
      </c>
      <c r="M31" s="104" t="s">
        <v>253</v>
      </c>
      <c r="N31" s="105" t="s">
        <v>253</v>
      </c>
      <c r="O31" s="106" t="s">
        <v>253</v>
      </c>
      <c r="P31" s="103" t="s">
        <v>250</v>
      </c>
    </row>
    <row r="32" spans="1:16" ht="30" x14ac:dyDescent="0.25">
      <c r="A32" s="107" t="s">
        <v>322</v>
      </c>
      <c r="B32" s="108" t="s">
        <v>243</v>
      </c>
      <c r="C32" s="113">
        <v>0</v>
      </c>
      <c r="D32" s="110" t="s">
        <v>296</v>
      </c>
      <c r="E32" s="111">
        <v>0.376</v>
      </c>
      <c r="F32" s="112" t="s">
        <v>298</v>
      </c>
      <c r="G32" s="235">
        <v>0.18099999999999999</v>
      </c>
      <c r="H32" s="236" t="s">
        <v>236</v>
      </c>
      <c r="I32" s="113" t="s">
        <v>236</v>
      </c>
      <c r="J32" s="114" t="s">
        <v>236</v>
      </c>
      <c r="K32" s="83" t="s">
        <v>323</v>
      </c>
      <c r="L32" s="119" t="s">
        <v>299</v>
      </c>
      <c r="M32" s="132" t="s">
        <v>257</v>
      </c>
      <c r="N32" s="133" t="s">
        <v>300</v>
      </c>
      <c r="O32" s="134" t="s">
        <v>257</v>
      </c>
      <c r="P32" s="119" t="s">
        <v>250</v>
      </c>
    </row>
    <row r="33" spans="1:16" ht="30" x14ac:dyDescent="0.25">
      <c r="A33" s="120" t="s">
        <v>324</v>
      </c>
      <c r="B33" s="96" t="s">
        <v>256</v>
      </c>
      <c r="C33" s="97">
        <v>-5.5E-2</v>
      </c>
      <c r="D33" s="98" t="s">
        <v>275</v>
      </c>
      <c r="E33" s="99">
        <v>0.188</v>
      </c>
      <c r="F33" s="100" t="s">
        <v>235</v>
      </c>
      <c r="G33" s="233">
        <v>0.10199999999999999</v>
      </c>
      <c r="H33" s="234" t="s">
        <v>236</v>
      </c>
      <c r="I33" s="97" t="s">
        <v>236</v>
      </c>
      <c r="J33" s="101">
        <v>47</v>
      </c>
      <c r="K33" s="102" t="s">
        <v>236</v>
      </c>
      <c r="L33" s="103" t="s">
        <v>241</v>
      </c>
      <c r="M33" s="104" t="s">
        <v>240</v>
      </c>
      <c r="N33" s="105" t="s">
        <v>239</v>
      </c>
      <c r="O33" s="106" t="s">
        <v>240</v>
      </c>
      <c r="P33" s="103">
        <v>0.47</v>
      </c>
    </row>
    <row r="34" spans="1:16" ht="30" x14ac:dyDescent="0.25">
      <c r="A34" s="107" t="s">
        <v>325</v>
      </c>
      <c r="B34" s="108" t="s">
        <v>256</v>
      </c>
      <c r="C34" s="113">
        <v>-3.4000000000000002E-2</v>
      </c>
      <c r="D34" s="110" t="s">
        <v>310</v>
      </c>
      <c r="E34" s="111">
        <v>0.151</v>
      </c>
      <c r="F34" s="112" t="s">
        <v>235</v>
      </c>
      <c r="G34" s="235">
        <v>0.10199999999999999</v>
      </c>
      <c r="H34" s="236" t="s">
        <v>236</v>
      </c>
      <c r="I34" s="113" t="s">
        <v>236</v>
      </c>
      <c r="J34" s="135">
        <v>65</v>
      </c>
      <c r="K34" s="83" t="s">
        <v>236</v>
      </c>
      <c r="L34" s="119" t="s">
        <v>252</v>
      </c>
      <c r="M34" s="132" t="s">
        <v>252</v>
      </c>
      <c r="N34" s="133" t="s">
        <v>254</v>
      </c>
      <c r="O34" s="134" t="s">
        <v>253</v>
      </c>
      <c r="P34" s="119">
        <v>0.42</v>
      </c>
    </row>
    <row r="35" spans="1:16" ht="30" x14ac:dyDescent="0.25">
      <c r="A35" s="120" t="s">
        <v>326</v>
      </c>
      <c r="B35" s="96" t="s">
        <v>256</v>
      </c>
      <c r="C35" s="97">
        <v>-0.04</v>
      </c>
      <c r="D35" s="96" t="s">
        <v>296</v>
      </c>
      <c r="E35" s="99">
        <v>0.24399999999999999</v>
      </c>
      <c r="F35" s="100"/>
      <c r="G35" s="233"/>
      <c r="H35" s="234" t="s">
        <v>298</v>
      </c>
      <c r="I35" s="97">
        <v>4.1500000000000002E-2</v>
      </c>
      <c r="J35" s="101">
        <v>54</v>
      </c>
      <c r="K35" s="102" t="s">
        <v>236</v>
      </c>
      <c r="L35" s="103" t="s">
        <v>252</v>
      </c>
      <c r="M35" s="104" t="s">
        <v>252</v>
      </c>
      <c r="N35" s="105" t="s">
        <v>254</v>
      </c>
      <c r="O35" s="106" t="s">
        <v>253</v>
      </c>
      <c r="P35" s="103">
        <v>0.56000000000000005</v>
      </c>
    </row>
    <row r="36" spans="1:16" ht="30" x14ac:dyDescent="0.25">
      <c r="A36" s="107" t="s">
        <v>327</v>
      </c>
      <c r="B36" s="108" t="s">
        <v>256</v>
      </c>
      <c r="C36" s="113">
        <v>-4.4999999999999998E-2</v>
      </c>
      <c r="D36" s="110" t="s">
        <v>261</v>
      </c>
      <c r="E36" s="111" t="s">
        <v>245</v>
      </c>
      <c r="F36" s="112"/>
      <c r="G36" s="235"/>
      <c r="H36" s="236" t="s">
        <v>235</v>
      </c>
      <c r="I36" s="113">
        <v>2.8000000000000001E-2</v>
      </c>
      <c r="J36" s="135">
        <v>19</v>
      </c>
      <c r="K36" s="83" t="s">
        <v>236</v>
      </c>
      <c r="L36" s="119" t="s">
        <v>239</v>
      </c>
      <c r="M36" s="132" t="s">
        <v>328</v>
      </c>
      <c r="N36" s="133" t="s">
        <v>241</v>
      </c>
      <c r="O36" s="134" t="s">
        <v>240</v>
      </c>
      <c r="P36" s="119">
        <v>0.37</v>
      </c>
    </row>
    <row r="37" spans="1:16" ht="45" x14ac:dyDescent="0.25">
      <c r="A37" s="120" t="s">
        <v>329</v>
      </c>
      <c r="B37" s="96" t="s">
        <v>256</v>
      </c>
      <c r="C37" s="97">
        <v>-3.9E-2</v>
      </c>
      <c r="D37" s="98" t="s">
        <v>261</v>
      </c>
      <c r="E37" s="99">
        <v>0.19700000000000001</v>
      </c>
      <c r="F37" s="100" t="s">
        <v>298</v>
      </c>
      <c r="G37" s="233">
        <v>0.16400000000000001</v>
      </c>
      <c r="H37" s="234" t="s">
        <v>236</v>
      </c>
      <c r="I37" s="97" t="s">
        <v>236</v>
      </c>
      <c r="J37" s="101">
        <v>4</v>
      </c>
      <c r="K37" s="102" t="s">
        <v>236</v>
      </c>
      <c r="L37" s="122" t="s">
        <v>330</v>
      </c>
      <c r="M37" s="123" t="s">
        <v>330</v>
      </c>
      <c r="N37" s="124" t="s">
        <v>330</v>
      </c>
      <c r="O37" s="125" t="s">
        <v>330</v>
      </c>
      <c r="P37" s="103">
        <v>0.45</v>
      </c>
    </row>
    <row r="38" spans="1:16" ht="45.75" thickBot="1" x14ac:dyDescent="0.3">
      <c r="A38" s="137" t="s">
        <v>331</v>
      </c>
      <c r="B38" s="138" t="s">
        <v>243</v>
      </c>
      <c r="C38" s="139">
        <v>-1.2999999999999999E-2</v>
      </c>
      <c r="D38" s="140" t="s">
        <v>275</v>
      </c>
      <c r="E38" s="141">
        <v>0.35599999999999998</v>
      </c>
      <c r="F38" s="138" t="s">
        <v>235</v>
      </c>
      <c r="G38" s="237">
        <v>0.06</v>
      </c>
      <c r="H38" s="238" t="s">
        <v>236</v>
      </c>
      <c r="I38" s="139" t="s">
        <v>236</v>
      </c>
      <c r="J38" s="142">
        <v>20</v>
      </c>
      <c r="K38" s="143" t="s">
        <v>236</v>
      </c>
      <c r="L38" s="144" t="s">
        <v>332</v>
      </c>
      <c r="M38" s="145" t="s">
        <v>332</v>
      </c>
      <c r="N38" s="146" t="s">
        <v>332</v>
      </c>
      <c r="O38" s="147" t="s">
        <v>332</v>
      </c>
      <c r="P38" s="148">
        <v>0.35</v>
      </c>
    </row>
    <row r="39" spans="1:16" x14ac:dyDescent="0.25">
      <c r="K39" s="83"/>
      <c r="L39" s="83"/>
      <c r="M39" s="83"/>
      <c r="N39" s="83"/>
      <c r="O39" s="83"/>
    </row>
    <row r="40" spans="1:16" x14ac:dyDescent="0.25">
      <c r="K40" s="83"/>
      <c r="L40" s="83"/>
      <c r="M40" s="83"/>
      <c r="N40" s="83"/>
      <c r="O40" s="83"/>
    </row>
    <row r="41" spans="1:16" x14ac:dyDescent="0.25">
      <c r="K41" s="83"/>
      <c r="L41" s="83"/>
      <c r="M41" s="83"/>
      <c r="N41" s="83"/>
      <c r="O41" s="83"/>
    </row>
    <row r="42" spans="1:16" x14ac:dyDescent="0.25">
      <c r="K42" s="83"/>
      <c r="L42" s="83"/>
      <c r="M42" s="83"/>
      <c r="N42" s="83"/>
      <c r="O42" s="83"/>
    </row>
    <row r="43" spans="1:16" x14ac:dyDescent="0.25">
      <c r="K43" s="83"/>
      <c r="L43" s="83"/>
      <c r="M43" s="83"/>
      <c r="N43" s="83"/>
      <c r="O43" s="83"/>
    </row>
    <row r="44" spans="1:16" x14ac:dyDescent="0.25">
      <c r="K44" s="83"/>
      <c r="L44" s="83"/>
      <c r="M44" s="83"/>
      <c r="N44" s="83"/>
      <c r="O44" s="83"/>
    </row>
    <row r="45" spans="1:16" x14ac:dyDescent="0.25">
      <c r="K45" s="83"/>
      <c r="L45" s="83"/>
      <c r="M45" s="83"/>
      <c r="N45" s="83"/>
      <c r="O45" s="83"/>
    </row>
    <row r="46" spans="1:16" x14ac:dyDescent="0.25">
      <c r="K46" s="83"/>
      <c r="L46" s="83"/>
      <c r="M46" s="83"/>
      <c r="N46" s="83"/>
      <c r="O46" s="83"/>
    </row>
    <row r="47" spans="1:16" x14ac:dyDescent="0.25">
      <c r="K47" s="83"/>
      <c r="L47" s="83"/>
      <c r="M47" s="83"/>
      <c r="N47" s="83"/>
      <c r="O47" s="83"/>
    </row>
    <row r="48" spans="1:16" x14ac:dyDescent="0.25">
      <c r="K48" s="83"/>
      <c r="L48" s="83"/>
      <c r="M48" s="83"/>
      <c r="N48" s="83"/>
      <c r="O48" s="83"/>
    </row>
    <row r="49" spans="11:15" x14ac:dyDescent="0.25">
      <c r="K49" s="83"/>
      <c r="L49" s="83"/>
      <c r="M49" s="83"/>
      <c r="N49" s="83"/>
      <c r="O49" s="83"/>
    </row>
    <row r="50" spans="11:15" x14ac:dyDescent="0.25">
      <c r="K50" s="83"/>
      <c r="L50" s="83"/>
      <c r="M50" s="83"/>
      <c r="N50" s="83"/>
      <c r="O50" s="83"/>
    </row>
    <row r="51" spans="11:15" x14ac:dyDescent="0.25">
      <c r="K51" s="83"/>
      <c r="L51" s="83"/>
      <c r="M51" s="83"/>
      <c r="N51" s="83"/>
      <c r="O51" s="83"/>
    </row>
    <row r="52" spans="11:15" x14ac:dyDescent="0.25">
      <c r="K52" s="83"/>
      <c r="L52" s="83"/>
      <c r="M52" s="83"/>
      <c r="N52" s="83"/>
      <c r="O52" s="83"/>
    </row>
    <row r="53" spans="11:15" x14ac:dyDescent="0.25">
      <c r="K53" s="83"/>
      <c r="L53" s="83"/>
      <c r="M53" s="83"/>
      <c r="N53" s="83"/>
      <c r="O53" s="83"/>
    </row>
    <row r="54" spans="11:15" x14ac:dyDescent="0.25">
      <c r="K54" s="83"/>
      <c r="L54" s="83"/>
      <c r="M54" s="83"/>
      <c r="N54" s="83"/>
      <c r="O54" s="83"/>
    </row>
    <row r="55" spans="11:15" x14ac:dyDescent="0.25">
      <c r="K55" s="83"/>
      <c r="L55" s="83"/>
      <c r="M55" s="83"/>
      <c r="N55" s="83"/>
      <c r="O55" s="83"/>
    </row>
    <row r="56" spans="11:15" x14ac:dyDescent="0.25">
      <c r="K56" s="83"/>
      <c r="L56" s="83"/>
      <c r="M56" s="83"/>
      <c r="N56" s="83"/>
      <c r="O56" s="83"/>
    </row>
    <row r="57" spans="11:15" x14ac:dyDescent="0.25">
      <c r="K57" s="83"/>
      <c r="L57" s="83"/>
      <c r="M57" s="83"/>
      <c r="N57" s="83"/>
      <c r="O57" s="83"/>
    </row>
    <row r="58" spans="11:15" x14ac:dyDescent="0.25">
      <c r="K58" s="83"/>
      <c r="L58" s="83"/>
      <c r="M58" s="83"/>
      <c r="N58" s="83"/>
      <c r="O58" s="83"/>
    </row>
    <row r="59" spans="11:15" x14ac:dyDescent="0.25">
      <c r="K59" s="83"/>
      <c r="L59" s="83"/>
      <c r="M59" s="83"/>
      <c r="N59" s="83"/>
      <c r="O59" s="83"/>
    </row>
    <row r="60" spans="11:15" x14ac:dyDescent="0.25">
      <c r="K60" s="83"/>
      <c r="L60" s="83"/>
      <c r="M60" s="83"/>
      <c r="N60" s="83"/>
      <c r="O60" s="83"/>
    </row>
    <row r="61" spans="11:15" x14ac:dyDescent="0.25">
      <c r="K61" s="83"/>
      <c r="L61" s="83"/>
      <c r="M61" s="83"/>
      <c r="N61" s="83"/>
      <c r="O61" s="83"/>
    </row>
    <row r="62" spans="11:15" x14ac:dyDescent="0.25">
      <c r="K62" s="83"/>
      <c r="L62" s="83"/>
      <c r="M62" s="83"/>
      <c r="N62" s="83"/>
      <c r="O62" s="83"/>
    </row>
    <row r="63" spans="11:15" x14ac:dyDescent="0.25">
      <c r="K63" s="83"/>
      <c r="L63" s="83"/>
      <c r="M63" s="83"/>
      <c r="N63" s="83"/>
      <c r="O63" s="83"/>
    </row>
    <row r="64" spans="11:15" x14ac:dyDescent="0.25">
      <c r="K64" s="83"/>
      <c r="L64" s="83"/>
      <c r="M64" s="83"/>
      <c r="N64" s="83"/>
      <c r="O64" s="83"/>
    </row>
    <row r="65" spans="11:15" x14ac:dyDescent="0.25">
      <c r="K65" s="83"/>
      <c r="L65" s="83"/>
      <c r="M65" s="83"/>
      <c r="N65" s="83"/>
      <c r="O65" s="83"/>
    </row>
    <row r="66" spans="11:15" x14ac:dyDescent="0.25">
      <c r="K66" s="83"/>
      <c r="L66" s="83"/>
      <c r="M66" s="83"/>
      <c r="N66" s="83"/>
      <c r="O66" s="83"/>
    </row>
    <row r="67" spans="11:15" x14ac:dyDescent="0.25">
      <c r="K67" s="83"/>
      <c r="L67" s="83"/>
      <c r="M67" s="83"/>
      <c r="N67" s="83"/>
      <c r="O67" s="83"/>
    </row>
    <row r="68" spans="11:15" x14ac:dyDescent="0.25">
      <c r="K68" s="83"/>
      <c r="L68" s="83"/>
      <c r="M68" s="83"/>
      <c r="N68" s="83"/>
      <c r="O68" s="83"/>
    </row>
    <row r="69" spans="11:15" x14ac:dyDescent="0.25">
      <c r="K69" s="83"/>
      <c r="L69" s="83"/>
      <c r="M69" s="83"/>
      <c r="N69" s="83"/>
      <c r="O69" s="83"/>
    </row>
    <row r="70" spans="11:15" x14ac:dyDescent="0.25">
      <c r="K70" s="83"/>
      <c r="L70" s="83"/>
      <c r="M70" s="83"/>
      <c r="N70" s="83"/>
      <c r="O70" s="83"/>
    </row>
    <row r="71" spans="11:15" x14ac:dyDescent="0.25">
      <c r="K71" s="83"/>
      <c r="L71" s="83"/>
      <c r="M71" s="83"/>
      <c r="N71" s="83"/>
      <c r="O71" s="83"/>
    </row>
    <row r="72" spans="11:15" x14ac:dyDescent="0.25">
      <c r="K72" s="83"/>
      <c r="L72" s="83"/>
      <c r="M72" s="83"/>
      <c r="N72" s="83"/>
      <c r="O72" s="83"/>
    </row>
    <row r="73" spans="11:15" x14ac:dyDescent="0.25">
      <c r="K73" s="83"/>
      <c r="L73" s="83"/>
      <c r="M73" s="83"/>
      <c r="N73" s="83"/>
      <c r="O73" s="83"/>
    </row>
    <row r="74" spans="11:15" x14ac:dyDescent="0.25">
      <c r="K74" s="83"/>
      <c r="L74" s="83"/>
      <c r="M74" s="83"/>
      <c r="N74" s="83"/>
      <c r="O74" s="83"/>
    </row>
    <row r="75" spans="11:15" x14ac:dyDescent="0.25">
      <c r="K75" s="83"/>
      <c r="L75" s="83"/>
      <c r="M75" s="83"/>
      <c r="N75" s="83"/>
      <c r="O75" s="83"/>
    </row>
    <row r="76" spans="11:15" x14ac:dyDescent="0.25">
      <c r="K76" s="83"/>
      <c r="L76" s="83"/>
      <c r="M76" s="83"/>
      <c r="N76" s="83"/>
      <c r="O76" s="83"/>
    </row>
    <row r="77" spans="11:15" x14ac:dyDescent="0.25">
      <c r="K77" s="83"/>
      <c r="L77" s="83"/>
      <c r="M77" s="83"/>
      <c r="N77" s="83"/>
      <c r="O77" s="83"/>
    </row>
    <row r="78" spans="11:15" x14ac:dyDescent="0.25">
      <c r="K78" s="83"/>
      <c r="L78" s="83"/>
      <c r="M78" s="83"/>
      <c r="N78" s="83"/>
      <c r="O78" s="83"/>
    </row>
    <row r="79" spans="11:15" x14ac:dyDescent="0.25">
      <c r="K79" s="83"/>
      <c r="L79" s="83"/>
      <c r="M79" s="83"/>
      <c r="N79" s="83"/>
      <c r="O79" s="83"/>
    </row>
    <row r="80" spans="11:15" x14ac:dyDescent="0.25">
      <c r="K80" s="83"/>
      <c r="L80" s="83"/>
      <c r="M80" s="83"/>
      <c r="N80" s="83"/>
      <c r="O80" s="83"/>
    </row>
    <row r="81" spans="11:15" x14ac:dyDescent="0.25">
      <c r="K81" s="83"/>
      <c r="L81" s="83"/>
      <c r="M81" s="83"/>
      <c r="N81" s="83"/>
      <c r="O81" s="83"/>
    </row>
    <row r="82" spans="11:15" x14ac:dyDescent="0.25">
      <c r="K82" s="83"/>
      <c r="L82" s="83"/>
      <c r="M82" s="83"/>
      <c r="N82" s="83"/>
      <c r="O82" s="83"/>
    </row>
    <row r="83" spans="11:15" x14ac:dyDescent="0.25">
      <c r="K83" s="83"/>
      <c r="L83" s="83"/>
      <c r="M83" s="83"/>
      <c r="N83" s="83"/>
      <c r="O83" s="83"/>
    </row>
    <row r="84" spans="11:15" x14ac:dyDescent="0.25">
      <c r="K84" s="83"/>
      <c r="L84" s="83"/>
      <c r="M84" s="83"/>
      <c r="N84" s="83"/>
      <c r="O84" s="83"/>
    </row>
    <row r="85" spans="11:15" x14ac:dyDescent="0.25">
      <c r="K85" s="83"/>
      <c r="L85" s="83"/>
      <c r="M85" s="83"/>
      <c r="N85" s="83"/>
      <c r="O85" s="83"/>
    </row>
    <row r="86" spans="11:15" x14ac:dyDescent="0.25">
      <c r="K86" s="83"/>
      <c r="L86" s="83"/>
      <c r="M86" s="83"/>
      <c r="N86" s="83"/>
      <c r="O86" s="83"/>
    </row>
    <row r="87" spans="11:15" x14ac:dyDescent="0.25">
      <c r="K87" s="83"/>
      <c r="L87" s="83"/>
      <c r="M87" s="83"/>
      <c r="N87" s="83"/>
      <c r="O87" s="83"/>
    </row>
    <row r="88" spans="11:15" x14ac:dyDescent="0.25">
      <c r="K88" s="83"/>
      <c r="L88" s="83"/>
      <c r="M88" s="83"/>
      <c r="N88" s="83"/>
      <c r="O88" s="83"/>
    </row>
    <row r="89" spans="11:15" x14ac:dyDescent="0.25">
      <c r="K89" s="83"/>
      <c r="L89" s="83"/>
      <c r="M89" s="83"/>
      <c r="N89" s="83"/>
      <c r="O89" s="83"/>
    </row>
    <row r="90" spans="11:15" x14ac:dyDescent="0.25">
      <c r="K90" s="83"/>
      <c r="L90" s="83"/>
      <c r="M90" s="83"/>
      <c r="N90" s="83"/>
      <c r="O90" s="83"/>
    </row>
    <row r="91" spans="11:15" x14ac:dyDescent="0.25">
      <c r="K91" s="83"/>
      <c r="L91" s="83"/>
      <c r="M91" s="83"/>
      <c r="N91" s="83"/>
      <c r="O91" s="83"/>
    </row>
    <row r="92" spans="11:15" x14ac:dyDescent="0.25">
      <c r="K92" s="83"/>
      <c r="L92" s="83"/>
      <c r="M92" s="83"/>
      <c r="N92" s="83"/>
      <c r="O92" s="83"/>
    </row>
    <row r="93" spans="11:15" x14ac:dyDescent="0.25">
      <c r="K93" s="83"/>
      <c r="L93" s="83"/>
      <c r="M93" s="83"/>
      <c r="N93" s="83"/>
      <c r="O93" s="83"/>
    </row>
    <row r="94" spans="11:15" x14ac:dyDescent="0.25">
      <c r="K94" s="83"/>
      <c r="L94" s="83"/>
      <c r="M94" s="83"/>
      <c r="N94" s="83"/>
      <c r="O94" s="83"/>
    </row>
    <row r="95" spans="11:15" x14ac:dyDescent="0.25">
      <c r="K95" s="83"/>
      <c r="L95" s="83"/>
      <c r="M95" s="83"/>
      <c r="N95" s="83"/>
      <c r="O95" s="83"/>
    </row>
    <row r="96" spans="11:15" x14ac:dyDescent="0.25">
      <c r="K96" s="83"/>
      <c r="L96" s="83"/>
      <c r="M96" s="83"/>
      <c r="N96" s="83"/>
      <c r="O96" s="83"/>
    </row>
    <row r="97" spans="11:15" x14ac:dyDescent="0.25">
      <c r="K97" s="83"/>
      <c r="L97" s="83"/>
      <c r="M97" s="83"/>
      <c r="N97" s="83"/>
      <c r="O97" s="83"/>
    </row>
    <row r="98" spans="11:15" x14ac:dyDescent="0.25">
      <c r="K98" s="83"/>
      <c r="L98" s="83"/>
      <c r="M98" s="83"/>
      <c r="N98" s="83"/>
      <c r="O98" s="83"/>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2" sqref="A2"/>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67" t="s">
        <v>333</v>
      </c>
      <c r="B1" s="567"/>
      <c r="C1" s="567"/>
      <c r="D1" s="567"/>
      <c r="E1" s="567"/>
      <c r="F1" s="567"/>
      <c r="G1" s="567"/>
      <c r="H1" s="567"/>
      <c r="I1" s="567"/>
      <c r="J1" s="567"/>
      <c r="K1" s="567"/>
      <c r="L1" s="567"/>
      <c r="M1" s="567"/>
    </row>
    <row r="3" spans="1:13" s="12" customFormat="1" ht="60.6" customHeight="1" x14ac:dyDescent="0.25">
      <c r="A3" s="568" t="s">
        <v>414</v>
      </c>
      <c r="B3" s="568"/>
      <c r="C3" s="568"/>
      <c r="D3" s="568"/>
      <c r="E3" s="568"/>
      <c r="F3" s="568"/>
      <c r="G3" s="568"/>
      <c r="H3" s="568"/>
      <c r="I3" s="568"/>
      <c r="J3" s="568"/>
      <c r="K3" s="568"/>
      <c r="L3" s="568"/>
      <c r="M3" s="568"/>
    </row>
    <row r="4" spans="1:13" ht="72" customHeight="1" x14ac:dyDescent="0.25">
      <c r="A4" s="569" t="s">
        <v>334</v>
      </c>
      <c r="B4" s="569"/>
      <c r="C4" s="569"/>
      <c r="D4" s="569"/>
      <c r="E4" s="569"/>
      <c r="F4" s="569"/>
      <c r="G4" s="569"/>
      <c r="H4" s="569"/>
      <c r="I4" s="569"/>
      <c r="J4" s="569"/>
      <c r="K4" s="569"/>
      <c r="L4" s="569"/>
      <c r="M4" s="569"/>
    </row>
    <row r="5" spans="1:13" ht="40.15" customHeight="1" x14ac:dyDescent="0.25">
      <c r="A5" s="566" t="s">
        <v>335</v>
      </c>
      <c r="B5" s="566"/>
      <c r="C5" s="566"/>
      <c r="D5" s="566"/>
      <c r="E5" s="566"/>
      <c r="F5" s="566"/>
      <c r="G5" s="566"/>
      <c r="H5" s="566"/>
      <c r="I5" s="566"/>
      <c r="J5" s="566"/>
      <c r="K5" s="566"/>
      <c r="L5" s="566"/>
      <c r="M5" s="566"/>
    </row>
    <row r="6" spans="1:13" ht="99.6" customHeight="1" x14ac:dyDescent="0.25">
      <c r="A6" s="570" t="s">
        <v>454</v>
      </c>
      <c r="B6" s="571"/>
      <c r="C6" s="571"/>
      <c r="D6" s="571"/>
      <c r="E6" s="571"/>
      <c r="F6" s="571"/>
      <c r="G6" s="571"/>
      <c r="H6" s="571"/>
      <c r="I6" s="571"/>
      <c r="J6" s="571"/>
      <c r="K6" s="571"/>
      <c r="L6" s="571"/>
      <c r="M6" s="572"/>
    </row>
    <row r="8" spans="1:13" ht="61.9" customHeight="1" x14ac:dyDescent="0.25">
      <c r="A8" s="566" t="s">
        <v>336</v>
      </c>
      <c r="B8" s="566"/>
      <c r="C8" s="566"/>
      <c r="D8" s="566"/>
      <c r="E8" s="566"/>
      <c r="F8" s="566"/>
      <c r="G8" s="566"/>
      <c r="H8" s="566"/>
      <c r="I8" s="566"/>
      <c r="J8" s="566"/>
      <c r="K8" s="566"/>
      <c r="L8" s="566"/>
      <c r="M8" s="566"/>
    </row>
    <row r="9" spans="1:13" ht="79.900000000000006" customHeight="1" x14ac:dyDescent="0.25">
      <c r="A9" s="576" t="s">
        <v>455</v>
      </c>
      <c r="B9" s="576"/>
      <c r="C9" s="576"/>
      <c r="D9" s="576"/>
      <c r="E9" s="576"/>
      <c r="F9" s="576"/>
      <c r="G9" s="576"/>
      <c r="H9" s="576"/>
      <c r="I9" s="576"/>
      <c r="J9" s="576"/>
      <c r="K9" s="576"/>
      <c r="L9" s="576"/>
      <c r="M9" s="576"/>
    </row>
    <row r="10" spans="1:13" ht="24.6" customHeight="1" x14ac:dyDescent="0.25">
      <c r="A10" s="151"/>
      <c r="B10" s="151"/>
      <c r="C10" s="151"/>
      <c r="D10" s="151"/>
      <c r="E10" s="151"/>
      <c r="F10" s="151"/>
      <c r="G10" s="151"/>
      <c r="H10" s="151"/>
      <c r="I10" s="151"/>
      <c r="J10" s="151"/>
      <c r="K10" s="151"/>
      <c r="L10" s="151"/>
      <c r="M10" s="151"/>
    </row>
    <row r="11" spans="1:13" ht="50.45" customHeight="1" x14ac:dyDescent="0.25">
      <c r="A11" s="577" t="s">
        <v>337</v>
      </c>
      <c r="B11" s="577"/>
      <c r="C11" s="577"/>
      <c r="D11" s="577"/>
      <c r="E11" s="577"/>
      <c r="F11" s="577"/>
      <c r="G11" s="577"/>
      <c r="H11" s="577"/>
      <c r="I11" s="577"/>
      <c r="J11" s="577"/>
      <c r="K11" s="577"/>
      <c r="L11" s="577"/>
      <c r="M11" s="577"/>
    </row>
    <row r="12" spans="1:13" ht="79.900000000000006" customHeight="1" x14ac:dyDescent="0.25">
      <c r="A12" s="576" t="s">
        <v>338</v>
      </c>
      <c r="B12" s="576"/>
      <c r="C12" s="576"/>
      <c r="D12" s="576"/>
      <c r="E12" s="576"/>
      <c r="F12" s="576"/>
      <c r="G12" s="576"/>
      <c r="H12" s="576"/>
      <c r="I12" s="576"/>
      <c r="J12" s="576"/>
      <c r="K12" s="576"/>
      <c r="L12" s="576"/>
      <c r="M12" s="576"/>
    </row>
    <row r="14" spans="1:13" ht="60" customHeight="1" x14ac:dyDescent="0.25">
      <c r="A14" s="578" t="s">
        <v>339</v>
      </c>
      <c r="B14" s="578"/>
      <c r="C14" s="578"/>
      <c r="D14" s="578"/>
      <c r="E14" s="578"/>
      <c r="F14" s="578"/>
      <c r="G14" s="578"/>
      <c r="H14" s="578"/>
      <c r="I14" s="578"/>
      <c r="J14" s="578"/>
      <c r="K14" s="578"/>
      <c r="L14" s="578"/>
      <c r="M14" s="578"/>
    </row>
    <row r="15" spans="1:13" ht="108" customHeight="1" x14ac:dyDescent="0.25">
      <c r="A15" s="579" t="s">
        <v>340</v>
      </c>
      <c r="B15" s="579"/>
      <c r="C15" s="579"/>
      <c r="D15" s="579"/>
      <c r="E15" s="579"/>
      <c r="F15" s="579"/>
      <c r="G15" s="579"/>
      <c r="H15" s="579"/>
      <c r="I15" s="579"/>
      <c r="J15" s="579"/>
      <c r="K15" s="579"/>
      <c r="L15" s="579"/>
      <c r="M15" s="579"/>
    </row>
    <row r="17" spans="1:13" ht="51" customHeight="1" x14ac:dyDescent="0.25">
      <c r="A17" s="578" t="s">
        <v>415</v>
      </c>
      <c r="B17" s="578"/>
      <c r="C17" s="578"/>
      <c r="D17" s="578"/>
      <c r="E17" s="578"/>
      <c r="F17" s="578"/>
      <c r="G17" s="578"/>
      <c r="H17" s="578"/>
      <c r="I17" s="578"/>
      <c r="J17" s="578"/>
      <c r="K17" s="578"/>
      <c r="L17" s="578"/>
      <c r="M17" s="578"/>
    </row>
    <row r="18" spans="1:13" ht="183" customHeight="1" x14ac:dyDescent="0.25">
      <c r="A18" s="573" t="s">
        <v>341</v>
      </c>
      <c r="B18" s="574"/>
      <c r="C18" s="574"/>
      <c r="D18" s="574"/>
      <c r="E18" s="574"/>
      <c r="F18" s="574"/>
      <c r="G18" s="574"/>
      <c r="H18" s="574"/>
      <c r="I18" s="574"/>
      <c r="J18" s="574"/>
      <c r="K18" s="574"/>
      <c r="L18" s="574"/>
      <c r="M18" s="575"/>
    </row>
    <row r="19" spans="1:13" ht="22.5" customHeight="1" x14ac:dyDescent="0.25">
      <c r="A19" s="152"/>
      <c r="B19" s="152"/>
      <c r="C19" s="152"/>
      <c r="D19" s="152"/>
      <c r="E19" s="152"/>
      <c r="F19" s="152"/>
      <c r="G19" s="152"/>
      <c r="H19" s="152"/>
      <c r="I19" s="152"/>
      <c r="J19" s="152"/>
      <c r="K19" s="152"/>
      <c r="L19" s="152"/>
      <c r="M19" s="152"/>
    </row>
    <row r="20" spans="1:13" ht="26.25" customHeight="1" x14ac:dyDescent="0.25">
      <c r="A20" s="153"/>
      <c r="B20" s="153"/>
      <c r="C20" s="153"/>
      <c r="D20" s="153"/>
      <c r="E20" s="153"/>
      <c r="F20" s="153"/>
      <c r="G20" s="153"/>
      <c r="H20" s="153"/>
      <c r="I20" s="153"/>
      <c r="J20" s="153"/>
      <c r="K20" s="153"/>
      <c r="L20" s="153"/>
      <c r="M20" s="153"/>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E8"/>
  <sheetViews>
    <sheetView workbookViewId="0">
      <selection activeCell="D2" sqref="D2:D7"/>
    </sheetView>
  </sheetViews>
  <sheetFormatPr defaultColWidth="8.85546875" defaultRowHeight="15" x14ac:dyDescent="0.25"/>
  <cols>
    <col min="1" max="1" width="17.7109375" bestFit="1" customWidth="1"/>
    <col min="2" max="2" width="18" hidden="1" customWidth="1"/>
    <col min="3" max="3" width="13.28515625" hidden="1" customWidth="1"/>
    <col min="4" max="4" width="13.7109375" customWidth="1"/>
  </cols>
  <sheetData>
    <row r="1" spans="1:5" x14ac:dyDescent="0.25">
      <c r="A1" s="1" t="s">
        <v>0</v>
      </c>
      <c r="B1" s="5">
        <v>2011</v>
      </c>
      <c r="C1" s="1" t="s">
        <v>34</v>
      </c>
      <c r="D1" s="2" t="s">
        <v>484</v>
      </c>
      <c r="E1" s="2"/>
    </row>
    <row r="2" spans="1:5" x14ac:dyDescent="0.25">
      <c r="A2" s="1" t="s">
        <v>3</v>
      </c>
      <c r="C2" s="1">
        <v>1432.7</v>
      </c>
      <c r="D2" s="282">
        <v>54.448438000000003</v>
      </c>
      <c r="E2" s="68"/>
    </row>
    <row r="3" spans="1:5" x14ac:dyDescent="0.25">
      <c r="A3" s="1" t="s">
        <v>1</v>
      </c>
      <c r="C3" s="1">
        <v>861.7</v>
      </c>
      <c r="D3" s="282">
        <v>207.063469</v>
      </c>
      <c r="E3" s="68"/>
    </row>
    <row r="4" spans="1:5" x14ac:dyDescent="0.25">
      <c r="A4" s="1" t="s">
        <v>2</v>
      </c>
      <c r="C4">
        <v>164.8</v>
      </c>
      <c r="D4" s="282">
        <v>105.19085800000001</v>
      </c>
      <c r="E4" s="68"/>
    </row>
    <row r="5" spans="1:5" x14ac:dyDescent="0.25">
      <c r="A5" s="2" t="s">
        <v>485</v>
      </c>
      <c r="C5" s="2">
        <v>10.8</v>
      </c>
      <c r="D5" s="282">
        <v>38.377536000000021</v>
      </c>
      <c r="E5" s="68"/>
    </row>
    <row r="6" spans="1:5" x14ac:dyDescent="0.25">
      <c r="A6" s="2"/>
      <c r="C6" s="1"/>
      <c r="D6" s="282"/>
      <c r="E6" s="68"/>
    </row>
    <row r="7" spans="1:5" x14ac:dyDescent="0.25">
      <c r="A7" s="2" t="s">
        <v>45</v>
      </c>
      <c r="D7" s="282">
        <v>405.08030100000002</v>
      </c>
      <c r="E7" s="68"/>
    </row>
    <row r="8" spans="1:5" ht="30" x14ac:dyDescent="0.25">
      <c r="A8" s="12" t="s">
        <v>83</v>
      </c>
      <c r="B8" t="s">
        <v>425</v>
      </c>
      <c r="D8" t="s">
        <v>425</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A10" sqref="A10"/>
    </sheetView>
  </sheetViews>
  <sheetFormatPr defaultColWidth="8.85546875" defaultRowHeight="15" x14ac:dyDescent="0.25"/>
  <cols>
    <col min="1" max="1" width="31.140625" customWidth="1"/>
  </cols>
  <sheetData>
    <row r="1" spans="1:25" x14ac:dyDescent="0.25">
      <c r="B1" s="3" t="s">
        <v>6</v>
      </c>
      <c r="C1" s="3" t="s">
        <v>7</v>
      </c>
      <c r="D1" s="3" t="s">
        <v>8</v>
      </c>
      <c r="E1" s="3" t="s">
        <v>9</v>
      </c>
      <c r="F1" s="3" t="s">
        <v>10</v>
      </c>
      <c r="G1" s="3" t="s">
        <v>11</v>
      </c>
      <c r="H1" s="3" t="s">
        <v>12</v>
      </c>
      <c r="I1" s="3" t="s">
        <v>13</v>
      </c>
      <c r="J1" s="3" t="s">
        <v>14</v>
      </c>
      <c r="K1" s="3" t="s">
        <v>15</v>
      </c>
      <c r="L1" s="3" t="s">
        <v>16</v>
      </c>
      <c r="M1" s="3" t="s">
        <v>17</v>
      </c>
      <c r="N1" s="3" t="s">
        <v>18</v>
      </c>
      <c r="O1" s="3" t="s">
        <v>19</v>
      </c>
      <c r="P1" s="3" t="s">
        <v>20</v>
      </c>
      <c r="Q1" s="3" t="s">
        <v>21</v>
      </c>
      <c r="R1" s="3" t="s">
        <v>22</v>
      </c>
      <c r="S1" s="3" t="s">
        <v>23</v>
      </c>
      <c r="T1" s="3" t="s">
        <v>24</v>
      </c>
      <c r="U1" s="3" t="s">
        <v>25</v>
      </c>
      <c r="V1" s="3" t="s">
        <v>26</v>
      </c>
      <c r="W1" s="3" t="s">
        <v>27</v>
      </c>
      <c r="X1" s="4" t="s">
        <v>28</v>
      </c>
      <c r="Y1">
        <v>2013</v>
      </c>
    </row>
    <row r="2" spans="1:25" x14ac:dyDescent="0.25">
      <c r="A2" t="s">
        <v>361</v>
      </c>
      <c r="B2">
        <v>420</v>
      </c>
      <c r="C2">
        <v>390</v>
      </c>
      <c r="D2">
        <v>350</v>
      </c>
      <c r="E2">
        <v>390</v>
      </c>
      <c r="F2">
        <v>400</v>
      </c>
      <c r="G2">
        <v>420</v>
      </c>
      <c r="H2">
        <v>470</v>
      </c>
      <c r="I2">
        <v>470</v>
      </c>
      <c r="J2">
        <v>450</v>
      </c>
      <c r="K2">
        <v>470</v>
      </c>
      <c r="L2">
        <v>490</v>
      </c>
      <c r="M2">
        <v>530</v>
      </c>
      <c r="N2">
        <v>530</v>
      </c>
      <c r="O2">
        <v>510</v>
      </c>
      <c r="P2">
        <v>580</v>
      </c>
      <c r="Q2">
        <v>650</v>
      </c>
      <c r="R2">
        <v>730</v>
      </c>
      <c r="S2">
        <v>810</v>
      </c>
      <c r="T2">
        <v>890</v>
      </c>
      <c r="U2">
        <v>950</v>
      </c>
      <c r="V2">
        <v>1060</v>
      </c>
      <c r="W2">
        <v>1170</v>
      </c>
      <c r="X2">
        <v>1260</v>
      </c>
      <c r="Y2">
        <v>1380</v>
      </c>
    </row>
    <row r="3" spans="1:25" x14ac:dyDescent="0.25">
      <c r="A3" t="s">
        <v>362</v>
      </c>
      <c r="B3">
        <v>20170701635.514008</v>
      </c>
      <c r="C3">
        <v>19353010924.888351</v>
      </c>
      <c r="D3">
        <v>18066426309.415516</v>
      </c>
      <c r="E3">
        <v>20826327803.720001</v>
      </c>
      <c r="F3">
        <v>21934486092.473766</v>
      </c>
      <c r="G3">
        <v>23850881730.168282</v>
      </c>
      <c r="H3">
        <v>27379975157.649063</v>
      </c>
      <c r="I3">
        <v>28545286126.6329</v>
      </c>
      <c r="J3">
        <v>27935735801.863171</v>
      </c>
      <c r="K3">
        <v>29848825805.521423</v>
      </c>
      <c r="L3">
        <v>32367690153.290844</v>
      </c>
      <c r="M3">
        <v>35891555547.211723</v>
      </c>
      <c r="N3">
        <v>36971860536.226318</v>
      </c>
      <c r="O3">
        <v>36862603947.98439</v>
      </c>
      <c r="P3">
        <v>43076545813.157036</v>
      </c>
      <c r="Q3">
        <v>49886618733.390938</v>
      </c>
      <c r="R3">
        <v>57012293547.638634</v>
      </c>
      <c r="S3">
        <v>65449444279.284584</v>
      </c>
      <c r="T3">
        <v>73910656192.543457</v>
      </c>
      <c r="U3">
        <v>80886842584.57428</v>
      </c>
      <c r="V3">
        <v>91939609958.662445</v>
      </c>
      <c r="W3">
        <v>104477152060.00459</v>
      </c>
      <c r="X3">
        <v>115549274372.854</v>
      </c>
      <c r="Y3">
        <v>129567292981.08594</v>
      </c>
    </row>
    <row r="4" spans="1:25" x14ac:dyDescent="0.25">
      <c r="A4" t="s">
        <v>35</v>
      </c>
      <c r="B4" s="30">
        <f>('Chart IV - Epi'!B4)</f>
        <v>240000</v>
      </c>
      <c r="C4" s="30">
        <f>('Chart IV - Epi'!C4)</f>
        <v>330000</v>
      </c>
      <c r="D4" s="30">
        <f>('Chart IV - Epi'!D4)</f>
        <v>450000</v>
      </c>
      <c r="E4" s="30">
        <f>('Chart IV - Epi'!E4)</f>
        <v>590000</v>
      </c>
      <c r="F4" s="30">
        <f>('Chart IV - Epi'!F4)</f>
        <v>750000</v>
      </c>
      <c r="G4" s="30">
        <f>('Chart IV - Epi'!G4)</f>
        <v>920000</v>
      </c>
      <c r="H4" s="30">
        <f>('Chart IV - Epi'!H4)</f>
        <v>1100000</v>
      </c>
      <c r="I4" s="30">
        <f>('Chart IV - Epi'!I4)</f>
        <v>1200000</v>
      </c>
      <c r="J4" s="30">
        <f>('Chart IV - Epi'!J4)</f>
        <v>1300000</v>
      </c>
      <c r="K4" s="30">
        <f>('Chart IV - Epi'!K4)</f>
        <v>1400000</v>
      </c>
      <c r="L4" s="30">
        <f>('Chart IV - Epi'!L4)</f>
        <v>1400000</v>
      </c>
      <c r="M4" s="30">
        <f>('Chart IV - Epi'!M4)</f>
        <v>1400000</v>
      </c>
      <c r="N4" s="30">
        <f>('Chart IV - Epi'!N4)</f>
        <v>1400000</v>
      </c>
      <c r="O4" s="30">
        <f>('Chart IV - Epi'!O4)</f>
        <v>1300000</v>
      </c>
      <c r="P4" s="30">
        <f>('Chart IV - Epi'!P4)</f>
        <v>1300000</v>
      </c>
      <c r="Q4" s="30">
        <f>('Chart IV - Epi'!Q4)</f>
        <v>1200000</v>
      </c>
      <c r="R4" s="30">
        <f>('Chart IV - Epi'!R4)</f>
        <v>1100000</v>
      </c>
      <c r="S4" s="30">
        <f>('Chart IV - Epi'!S4)</f>
        <v>1000000</v>
      </c>
      <c r="T4" s="30">
        <f>('Chart IV - Epi'!T4)</f>
        <v>970000</v>
      </c>
      <c r="U4" s="30">
        <f>('Chart IV - Epi'!U4)</f>
        <v>920000</v>
      </c>
      <c r="V4" s="30">
        <f>('Chart IV - Epi'!V4)</f>
        <v>880000</v>
      </c>
      <c r="W4" s="30">
        <f>('Chart IV - Epi'!W4)</f>
        <v>850000</v>
      </c>
      <c r="X4" s="30">
        <f>('Chart IV - Epi'!X4)</f>
        <v>820000</v>
      </c>
      <c r="Y4" s="30">
        <f>('Chart IV - Epi'!Y4)</f>
        <v>790000</v>
      </c>
    </row>
    <row r="5" spans="1:25" x14ac:dyDescent="0.25">
      <c r="A5" t="s">
        <v>363</v>
      </c>
      <c r="B5">
        <f>B3/B4</f>
        <v>84044.590147975032</v>
      </c>
      <c r="C5">
        <f t="shared" ref="C5:Y5" si="0">C3/C4</f>
        <v>58645.487651176823</v>
      </c>
      <c r="D5">
        <f t="shared" si="0"/>
        <v>40147.614020923371</v>
      </c>
      <c r="E5">
        <f t="shared" si="0"/>
        <v>35298.860684271189</v>
      </c>
      <c r="F5">
        <f t="shared" si="0"/>
        <v>29245.981456631689</v>
      </c>
      <c r="G5">
        <f t="shared" si="0"/>
        <v>25924.871445835088</v>
      </c>
      <c r="H5">
        <f t="shared" si="0"/>
        <v>24890.886506953695</v>
      </c>
      <c r="I5">
        <f t="shared" si="0"/>
        <v>23787.73843886075</v>
      </c>
      <c r="J5">
        <f t="shared" si="0"/>
        <v>21489.027539894745</v>
      </c>
      <c r="K5">
        <f t="shared" si="0"/>
        <v>21320.58986108673</v>
      </c>
      <c r="L5">
        <f t="shared" si="0"/>
        <v>23119.778680922031</v>
      </c>
      <c r="M5">
        <f t="shared" si="0"/>
        <v>25636.825390865517</v>
      </c>
      <c r="N5">
        <f t="shared" si="0"/>
        <v>26408.471811590229</v>
      </c>
      <c r="O5">
        <f t="shared" si="0"/>
        <v>28355.849190757224</v>
      </c>
      <c r="P5">
        <f t="shared" si="0"/>
        <v>33135.804471659256</v>
      </c>
      <c r="Q5">
        <f t="shared" si="0"/>
        <v>41572.182277825785</v>
      </c>
      <c r="R5">
        <f t="shared" si="0"/>
        <v>51829.357770580573</v>
      </c>
      <c r="S5">
        <f t="shared" si="0"/>
        <v>65449.444279284588</v>
      </c>
      <c r="T5">
        <f t="shared" si="0"/>
        <v>76196.552775817996</v>
      </c>
      <c r="U5">
        <f t="shared" si="0"/>
        <v>87920.481070189431</v>
      </c>
      <c r="V5">
        <f t="shared" si="0"/>
        <v>104476.82949848005</v>
      </c>
      <c r="W5">
        <f t="shared" si="0"/>
        <v>122914.29654118187</v>
      </c>
      <c r="X5">
        <f t="shared" si="0"/>
        <v>140913.7492351878</v>
      </c>
      <c r="Y5">
        <f t="shared" si="0"/>
        <v>164009.23162162778</v>
      </c>
    </row>
    <row r="7" spans="1:25" x14ac:dyDescent="0.25">
      <c r="A7" t="s">
        <v>70</v>
      </c>
    </row>
  </sheetData>
  <pageMargins left="0.7" right="0.7" top="0.75" bottom="0.75" header="0.3" footer="0.3"/>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D10"/>
  <sheetViews>
    <sheetView workbookViewId="0">
      <selection activeCell="D5" sqref="D5"/>
    </sheetView>
  </sheetViews>
  <sheetFormatPr defaultColWidth="8.85546875" defaultRowHeight="15" x14ac:dyDescent="0.25"/>
  <cols>
    <col min="1" max="1" width="13.7109375" customWidth="1"/>
    <col min="2" max="2" width="16.7109375" customWidth="1"/>
  </cols>
  <sheetData>
    <row r="1" spans="1:4" x14ac:dyDescent="0.25">
      <c r="A1" s="1" t="s">
        <v>0</v>
      </c>
      <c r="B1" s="1" t="s">
        <v>40</v>
      </c>
    </row>
    <row r="2" spans="1:4" x14ac:dyDescent="0.25">
      <c r="A2" s="1" t="s">
        <v>35</v>
      </c>
      <c r="B2" s="6">
        <v>769601</v>
      </c>
    </row>
    <row r="3" spans="1:4" x14ac:dyDescent="0.25">
      <c r="A3" s="1" t="s">
        <v>41</v>
      </c>
      <c r="B3" s="6">
        <v>397341</v>
      </c>
    </row>
    <row r="4" spans="1:4" x14ac:dyDescent="0.25">
      <c r="A4" s="1" t="s">
        <v>42</v>
      </c>
      <c r="B4" s="6">
        <v>344344</v>
      </c>
      <c r="D4">
        <f>B4/B2</f>
        <v>0.44743185105008959</v>
      </c>
    </row>
    <row r="5" spans="1:4" x14ac:dyDescent="0.25">
      <c r="A5" s="1" t="s">
        <v>43</v>
      </c>
      <c r="B5" s="6"/>
    </row>
    <row r="6" spans="1:4" ht="30" x14ac:dyDescent="0.25">
      <c r="A6" s="12" t="s">
        <v>364</v>
      </c>
      <c r="B6" s="7"/>
    </row>
    <row r="8" spans="1:4" x14ac:dyDescent="0.25">
      <c r="A8" t="s">
        <v>84</v>
      </c>
    </row>
    <row r="10" spans="1:4" x14ac:dyDescent="0.25">
      <c r="A10" t="s">
        <v>365</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workbookViewId="0">
      <selection activeCell="B3" sqref="B3"/>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4</v>
      </c>
      <c r="B2" s="29">
        <v>1</v>
      </c>
      <c r="C2" s="11">
        <v>1.4</v>
      </c>
      <c r="D2" s="11">
        <v>1.8</v>
      </c>
      <c r="E2" s="11">
        <v>2.2000000000000002</v>
      </c>
      <c r="F2" s="11">
        <v>2.7</v>
      </c>
      <c r="G2" s="11">
        <v>3.2</v>
      </c>
      <c r="H2" s="11">
        <v>3.6</v>
      </c>
      <c r="I2" s="11">
        <v>3.9</v>
      </c>
      <c r="J2" s="11">
        <v>4.0999999999999996</v>
      </c>
      <c r="K2" s="11">
        <v>4.0999999999999996</v>
      </c>
      <c r="L2" s="11">
        <v>4.0999999999999996</v>
      </c>
      <c r="M2" s="11">
        <v>3.9</v>
      </c>
      <c r="N2" s="11">
        <v>3.6</v>
      </c>
      <c r="O2" s="11">
        <v>3.3</v>
      </c>
      <c r="P2" s="11">
        <v>2.9</v>
      </c>
      <c r="Q2" s="11">
        <v>2.6</v>
      </c>
      <c r="R2" s="11">
        <v>2.2999999999999998</v>
      </c>
      <c r="S2" s="11">
        <v>2</v>
      </c>
      <c r="T2" s="11">
        <v>1.8</v>
      </c>
      <c r="U2" s="11">
        <v>1.6</v>
      </c>
      <c r="V2" s="11">
        <v>1.5</v>
      </c>
      <c r="W2" s="11">
        <v>1.4</v>
      </c>
      <c r="X2" s="11">
        <v>1.3</v>
      </c>
      <c r="Y2" s="11">
        <v>1.2</v>
      </c>
    </row>
    <row r="3" spans="1:25" x14ac:dyDescent="0.25">
      <c r="A3" t="s">
        <v>5</v>
      </c>
      <c r="B3" s="29">
        <v>0.35</v>
      </c>
      <c r="C3" s="11">
        <v>0.44</v>
      </c>
      <c r="D3" s="11">
        <v>0.55000000000000004</v>
      </c>
      <c r="E3" s="11">
        <v>0.64</v>
      </c>
      <c r="F3" s="11">
        <v>0.71</v>
      </c>
      <c r="G3" s="11">
        <v>0.74</v>
      </c>
      <c r="H3" s="11">
        <v>0.72</v>
      </c>
      <c r="I3" s="11">
        <v>0.66</v>
      </c>
      <c r="J3" s="11">
        <v>0.56999999999999995</v>
      </c>
      <c r="K3" s="11">
        <v>0.46</v>
      </c>
      <c r="L3" s="11">
        <v>0.35</v>
      </c>
      <c r="M3" s="11">
        <v>0.26</v>
      </c>
      <c r="N3" s="11">
        <v>0.18</v>
      </c>
      <c r="O3" s="11">
        <v>0.11</v>
      </c>
      <c r="P3" s="11">
        <v>7.0000000000000007E-2</v>
      </c>
      <c r="Q3" s="11">
        <v>0.05</v>
      </c>
      <c r="R3" s="11">
        <v>0.02</v>
      </c>
      <c r="S3" s="11">
        <v>0.02</v>
      </c>
      <c r="T3" s="11">
        <v>0.02</v>
      </c>
      <c r="U3" s="11">
        <v>0.02</v>
      </c>
      <c r="V3" s="11">
        <v>0.02</v>
      </c>
      <c r="W3" s="11">
        <v>0.03</v>
      </c>
      <c r="X3" s="11">
        <v>0.03</v>
      </c>
      <c r="Y3" s="11">
        <v>0.03</v>
      </c>
    </row>
    <row r="4" spans="1:25" x14ac:dyDescent="0.25">
      <c r="A4" t="s">
        <v>35</v>
      </c>
      <c r="B4" s="28">
        <v>240000</v>
      </c>
      <c r="C4" s="10">
        <v>330000</v>
      </c>
      <c r="D4" s="10">
        <v>450000</v>
      </c>
      <c r="E4" s="10">
        <v>590000</v>
      </c>
      <c r="F4" s="10">
        <v>750000</v>
      </c>
      <c r="G4" s="10">
        <v>920000</v>
      </c>
      <c r="H4" s="10">
        <v>1100000</v>
      </c>
      <c r="I4" s="10">
        <v>1200000</v>
      </c>
      <c r="J4" s="10">
        <v>1300000</v>
      </c>
      <c r="K4" s="10">
        <v>1400000</v>
      </c>
      <c r="L4" s="10">
        <v>1400000</v>
      </c>
      <c r="M4" s="10">
        <v>1400000</v>
      </c>
      <c r="N4" s="10">
        <v>1400000</v>
      </c>
      <c r="O4" s="10">
        <v>1300000</v>
      </c>
      <c r="P4" s="10">
        <v>1300000</v>
      </c>
      <c r="Q4" s="10">
        <v>1200000</v>
      </c>
      <c r="R4" s="10">
        <v>1100000</v>
      </c>
      <c r="S4" s="10">
        <v>1000000</v>
      </c>
      <c r="T4" s="10">
        <v>970000</v>
      </c>
      <c r="U4" s="10">
        <v>920000</v>
      </c>
      <c r="V4" s="10">
        <v>880000</v>
      </c>
      <c r="W4" s="10">
        <v>850000</v>
      </c>
      <c r="X4" s="10">
        <v>820000</v>
      </c>
      <c r="Y4" s="10">
        <v>790000</v>
      </c>
    </row>
    <row r="5" spans="1:25" x14ac:dyDescent="0.25">
      <c r="A5" t="s">
        <v>82</v>
      </c>
      <c r="B5" s="29">
        <v>7300</v>
      </c>
      <c r="C5" s="10">
        <v>11000</v>
      </c>
      <c r="D5" s="10">
        <v>16000</v>
      </c>
      <c r="E5" s="10">
        <v>22000</v>
      </c>
      <c r="F5" s="10">
        <v>30000</v>
      </c>
      <c r="G5" s="10">
        <v>39000</v>
      </c>
      <c r="H5" s="10">
        <v>50000</v>
      </c>
      <c r="I5" s="10">
        <v>63000</v>
      </c>
      <c r="J5" s="10">
        <v>75000</v>
      </c>
      <c r="K5" s="10">
        <v>88000</v>
      </c>
      <c r="L5" s="10">
        <v>99000</v>
      </c>
      <c r="M5" s="10">
        <v>110000</v>
      </c>
      <c r="N5" s="10">
        <v>120000</v>
      </c>
      <c r="O5" s="10">
        <v>120000</v>
      </c>
      <c r="P5" s="10">
        <v>120000</v>
      </c>
      <c r="Q5" s="10">
        <v>120000</v>
      </c>
      <c r="R5" s="10">
        <v>110000</v>
      </c>
      <c r="S5" s="10">
        <v>100000</v>
      </c>
      <c r="T5" s="10">
        <v>83000</v>
      </c>
      <c r="U5" s="10">
        <v>72000</v>
      </c>
      <c r="V5" s="10">
        <v>61000</v>
      </c>
      <c r="W5" s="10">
        <v>52000</v>
      </c>
      <c r="X5" s="10">
        <v>45000</v>
      </c>
      <c r="Y5" s="10">
        <v>45000</v>
      </c>
    </row>
    <row r="7" spans="1:25" x14ac:dyDescent="0.25">
      <c r="A7" t="s">
        <v>71</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workbookViewId="0">
      <selection activeCell="B4" sqref="B4:Y4"/>
    </sheetView>
  </sheetViews>
  <sheetFormatPr defaultColWidth="8.85546875" defaultRowHeight="15" x14ac:dyDescent="0.25"/>
  <cols>
    <col min="1" max="1" width="35.42578125" bestFit="1" customWidth="1"/>
  </cols>
  <sheetData>
    <row r="1" spans="1:25" x14ac:dyDescent="0.25">
      <c r="A1" t="s">
        <v>36</v>
      </c>
      <c r="B1" t="s">
        <v>6</v>
      </c>
      <c r="C1" t="s">
        <v>7</v>
      </c>
      <c r="D1" t="s">
        <v>8</v>
      </c>
      <c r="E1" t="s">
        <v>9</v>
      </c>
      <c r="F1" t="s">
        <v>10</v>
      </c>
      <c r="G1" t="s">
        <v>11</v>
      </c>
      <c r="H1" t="s">
        <v>12</v>
      </c>
      <c r="I1" t="s">
        <v>13</v>
      </c>
      <c r="J1" t="s">
        <v>14</v>
      </c>
      <c r="K1" t="s">
        <v>15</v>
      </c>
      <c r="L1" t="s">
        <v>16</v>
      </c>
      <c r="M1" t="s">
        <v>17</v>
      </c>
      <c r="N1" t="s">
        <v>18</v>
      </c>
      <c r="O1" t="s">
        <v>19</v>
      </c>
      <c r="P1" t="s">
        <v>20</v>
      </c>
      <c r="Q1" t="s">
        <v>21</v>
      </c>
      <c r="R1" t="s">
        <v>22</v>
      </c>
      <c r="S1" t="s">
        <v>23</v>
      </c>
      <c r="T1" t="s">
        <v>24</v>
      </c>
      <c r="U1" t="s">
        <v>25</v>
      </c>
      <c r="V1" t="s">
        <v>26</v>
      </c>
      <c r="W1" t="s">
        <v>27</v>
      </c>
      <c r="X1" t="s">
        <v>28</v>
      </c>
      <c r="Y1" t="s">
        <v>37</v>
      </c>
    </row>
    <row r="2" spans="1:25" x14ac:dyDescent="0.25">
      <c r="A2" t="s">
        <v>38</v>
      </c>
      <c r="B2">
        <v>48042755</v>
      </c>
      <c r="C2">
        <v>49743883</v>
      </c>
      <c r="D2">
        <v>51525658</v>
      </c>
      <c r="E2">
        <v>53357867</v>
      </c>
      <c r="F2">
        <v>55199953</v>
      </c>
      <c r="G2">
        <v>57023519</v>
      </c>
      <c r="H2">
        <v>58815116</v>
      </c>
      <c r="I2">
        <v>60584273</v>
      </c>
      <c r="J2">
        <v>62353942</v>
      </c>
      <c r="K2">
        <v>64158887</v>
      </c>
      <c r="L2">
        <v>66024199</v>
      </c>
      <c r="M2">
        <v>67956866</v>
      </c>
      <c r="N2">
        <v>69948344</v>
      </c>
      <c r="O2">
        <v>71989666</v>
      </c>
      <c r="P2">
        <v>74066147</v>
      </c>
      <c r="Q2">
        <v>76167240</v>
      </c>
      <c r="R2">
        <v>78290649</v>
      </c>
      <c r="S2">
        <v>80440708</v>
      </c>
      <c r="T2">
        <v>82621190</v>
      </c>
      <c r="U2">
        <v>84838032</v>
      </c>
      <c r="V2">
        <v>87095281</v>
      </c>
      <c r="W2">
        <v>89393063</v>
      </c>
      <c r="X2">
        <v>91728849</v>
      </c>
      <c r="Y2">
        <v>94100756</v>
      </c>
    </row>
    <row r="3" spans="1:25" x14ac:dyDescent="0.25">
      <c r="A3" t="s">
        <v>44</v>
      </c>
      <c r="B3">
        <v>3.4030859376362002</v>
      </c>
      <c r="C3">
        <v>3.47961576604306</v>
      </c>
      <c r="D3">
        <v>3.5192395923563402</v>
      </c>
      <c r="E3">
        <v>3.4941529850539701</v>
      </c>
      <c r="F3">
        <v>3.39406747881341</v>
      </c>
      <c r="G3">
        <v>3.2501694934463798</v>
      </c>
      <c r="H3">
        <v>3.0935099928565699</v>
      </c>
      <c r="I3">
        <v>2.9636441245162701</v>
      </c>
      <c r="J3">
        <v>2.8791555922873902</v>
      </c>
      <c r="K3">
        <v>2.8535722286457799</v>
      </c>
      <c r="L3">
        <v>2.8658710190399899</v>
      </c>
      <c r="M3">
        <v>2.8851854037071898</v>
      </c>
      <c r="N3">
        <v>2.88838463999527</v>
      </c>
      <c r="O3">
        <v>2.8765554158819802</v>
      </c>
      <c r="P3">
        <v>2.8435991374005698</v>
      </c>
      <c r="Q3">
        <v>2.79728766789307</v>
      </c>
      <c r="R3">
        <v>2.7496721587516602</v>
      </c>
      <c r="S3">
        <v>2.7092195879331999</v>
      </c>
      <c r="T3">
        <v>2.67458187001075</v>
      </c>
      <c r="U3">
        <v>2.64777476649884</v>
      </c>
      <c r="V3">
        <v>2.6258770464177301</v>
      </c>
      <c r="W3">
        <v>2.60403808042761</v>
      </c>
      <c r="X3">
        <v>2.5793847658006199</v>
      </c>
      <c r="Y3">
        <v>2.5529148816916698</v>
      </c>
    </row>
    <row r="4" spans="1:25" ht="19.5" customHeight="1" x14ac:dyDescent="0.25">
      <c r="A4" t="s">
        <v>39</v>
      </c>
      <c r="B4">
        <v>7.2460000000000004</v>
      </c>
      <c r="C4">
        <v>7.1929999999999996</v>
      </c>
      <c r="D4">
        <v>7.1429999999999998</v>
      </c>
      <c r="E4">
        <v>7.0940000000000003</v>
      </c>
      <c r="F4">
        <v>7.0460000000000003</v>
      </c>
      <c r="G4">
        <v>6.9950000000000001</v>
      </c>
      <c r="H4">
        <v>6.9349999999999996</v>
      </c>
      <c r="I4">
        <v>6.8609999999999998</v>
      </c>
      <c r="J4">
        <v>6.7690000000000001</v>
      </c>
      <c r="K4">
        <v>6.6589999999999998</v>
      </c>
      <c r="L4">
        <v>6.5289999999999999</v>
      </c>
      <c r="M4">
        <v>6.38</v>
      </c>
      <c r="N4">
        <v>6.218</v>
      </c>
      <c r="O4">
        <v>6.0460000000000003</v>
      </c>
      <c r="P4">
        <v>5.87</v>
      </c>
      <c r="Q4">
        <v>5.6929999999999996</v>
      </c>
      <c r="R4">
        <v>5.52</v>
      </c>
      <c r="S4">
        <v>5.3529999999999998</v>
      </c>
      <c r="T4">
        <v>5.1929999999999996</v>
      </c>
      <c r="U4">
        <v>5.0430000000000001</v>
      </c>
      <c r="V4">
        <v>4.9020000000000001</v>
      </c>
      <c r="W4">
        <v>4.7690000000000001</v>
      </c>
      <c r="X4">
        <v>4.6420000000000003</v>
      </c>
    </row>
    <row r="8" spans="1:25" x14ac:dyDescent="0.25">
      <c r="A8" t="s">
        <v>72</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28"/>
  <sheetViews>
    <sheetView topLeftCell="A2" workbookViewId="0">
      <selection activeCell="L17" sqref="L17"/>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9" t="s">
        <v>69</v>
      </c>
      <c r="B3" s="9" t="s">
        <v>68</v>
      </c>
      <c r="C3" s="9" t="s">
        <v>67</v>
      </c>
      <c r="D3" s="9" t="s">
        <v>66</v>
      </c>
      <c r="E3" s="9" t="s">
        <v>65</v>
      </c>
      <c r="F3" s="9" t="s">
        <v>64</v>
      </c>
      <c r="G3" s="9" t="s">
        <v>63</v>
      </c>
    </row>
    <row r="4" spans="1:7" x14ac:dyDescent="0.25">
      <c r="A4" s="9">
        <v>2014</v>
      </c>
      <c r="B4" s="9" t="s">
        <v>62</v>
      </c>
      <c r="C4" s="154">
        <v>16152620</v>
      </c>
      <c r="D4" s="154">
        <v>8118615</v>
      </c>
      <c r="E4" s="154">
        <v>8034005</v>
      </c>
      <c r="F4" s="155">
        <f>-1*D4/$C$25</f>
        <v>-8.4014534593184073E-2</v>
      </c>
      <c r="G4" s="8">
        <f>E4/$C$25</f>
        <v>8.3138957937322289E-2</v>
      </c>
    </row>
    <row r="5" spans="1:7" x14ac:dyDescent="0.25">
      <c r="A5" s="9">
        <v>2014</v>
      </c>
      <c r="B5" s="9" t="s">
        <v>61</v>
      </c>
      <c r="C5" s="154">
        <v>14193638</v>
      </c>
      <c r="D5" s="154">
        <v>7105501</v>
      </c>
      <c r="E5" s="154">
        <v>7088137</v>
      </c>
      <c r="F5" s="155">
        <f t="shared" ref="F5:F25" si="0">-1*D5/$C$25</f>
        <v>-7.353044325496455E-2</v>
      </c>
      <c r="G5" s="8">
        <f t="shared" ref="G5:G25" si="1">E5/$C$25</f>
        <v>7.3350753938661695E-2</v>
      </c>
    </row>
    <row r="6" spans="1:7" x14ac:dyDescent="0.25">
      <c r="A6" s="9">
        <v>2014</v>
      </c>
      <c r="B6" s="9" t="s">
        <v>60</v>
      </c>
      <c r="C6" s="154">
        <v>12338439</v>
      </c>
      <c r="D6" s="154">
        <v>6152127</v>
      </c>
      <c r="E6" s="154">
        <v>6186312</v>
      </c>
      <c r="F6" s="155">
        <f t="shared" si="0"/>
        <v>-6.3664564296146781E-2</v>
      </c>
      <c r="G6" s="8">
        <f t="shared" si="1"/>
        <v>6.4018323756974527E-2</v>
      </c>
    </row>
    <row r="7" spans="1:7" x14ac:dyDescent="0.25">
      <c r="A7" s="9">
        <v>2014</v>
      </c>
      <c r="B7" s="9" t="s">
        <v>59</v>
      </c>
      <c r="C7" s="154">
        <v>10485148</v>
      </c>
      <c r="D7" s="154">
        <v>5208525</v>
      </c>
      <c r="E7" s="154">
        <v>5276623</v>
      </c>
      <c r="F7" s="155">
        <f t="shared" si="0"/>
        <v>-5.3899809732566951E-2</v>
      </c>
      <c r="G7" s="8">
        <f t="shared" si="1"/>
        <v>5.4604513894142129E-2</v>
      </c>
    </row>
    <row r="8" spans="1:7" x14ac:dyDescent="0.25">
      <c r="A8" s="9">
        <v>2014</v>
      </c>
      <c r="B8" s="9" t="s">
        <v>58</v>
      </c>
      <c r="C8" s="154">
        <v>8764589</v>
      </c>
      <c r="D8" s="154">
        <v>4348937</v>
      </c>
      <c r="E8" s="154">
        <v>4415652</v>
      </c>
      <c r="F8" s="155">
        <f t="shared" si="0"/>
        <v>-4.5004464188790595E-2</v>
      </c>
      <c r="G8" s="8">
        <f t="shared" si="1"/>
        <v>4.5694856537163347E-2</v>
      </c>
    </row>
    <row r="9" spans="1:7" x14ac:dyDescent="0.25">
      <c r="A9" s="9">
        <v>2014</v>
      </c>
      <c r="B9" s="9" t="s">
        <v>57</v>
      </c>
      <c r="C9" s="154">
        <v>7311984</v>
      </c>
      <c r="D9" s="154">
        <v>3631148</v>
      </c>
      <c r="E9" s="154">
        <v>3680836</v>
      </c>
      <c r="F9" s="155">
        <f t="shared" si="0"/>
        <v>-3.7576508956142292E-2</v>
      </c>
      <c r="G9" s="8">
        <f t="shared" si="1"/>
        <v>3.8090699393164631E-2</v>
      </c>
    </row>
    <row r="10" spans="1:7" x14ac:dyDescent="0.25">
      <c r="A10" s="9">
        <v>2014</v>
      </c>
      <c r="B10" s="9" t="s">
        <v>56</v>
      </c>
      <c r="C10" s="154">
        <v>6199478</v>
      </c>
      <c r="D10" s="154">
        <v>3078576</v>
      </c>
      <c r="E10" s="154">
        <v>3120902</v>
      </c>
      <c r="F10" s="155">
        <f t="shared" si="0"/>
        <v>-3.1858282459476923E-2</v>
      </c>
      <c r="G10" s="8">
        <f t="shared" si="1"/>
        <v>3.2296288103443427E-2</v>
      </c>
    </row>
    <row r="11" spans="1:7" x14ac:dyDescent="0.25">
      <c r="A11" s="9">
        <v>2014</v>
      </c>
      <c r="B11" s="9" t="s">
        <v>55</v>
      </c>
      <c r="C11" s="154">
        <v>4872198</v>
      </c>
      <c r="D11" s="154">
        <v>2442405</v>
      </c>
      <c r="E11" s="154">
        <v>2429793</v>
      </c>
      <c r="F11" s="155">
        <f t="shared" si="0"/>
        <v>-2.5274941521807075E-2</v>
      </c>
      <c r="G11" s="8">
        <f t="shared" si="1"/>
        <v>2.5144427719848338E-2</v>
      </c>
    </row>
    <row r="12" spans="1:7" x14ac:dyDescent="0.25">
      <c r="A12" s="9">
        <v>2014</v>
      </c>
      <c r="B12" s="9" t="s">
        <v>54</v>
      </c>
      <c r="C12" s="154">
        <v>3955969</v>
      </c>
      <c r="D12" s="154">
        <v>1974152</v>
      </c>
      <c r="E12" s="154">
        <v>1981817</v>
      </c>
      <c r="F12" s="155">
        <f t="shared" si="0"/>
        <v>-2.042928030165287E-2</v>
      </c>
      <c r="G12" s="8">
        <f t="shared" si="1"/>
        <v>2.0508600654651106E-2</v>
      </c>
    </row>
    <row r="13" spans="1:7" x14ac:dyDescent="0.25">
      <c r="A13" s="9">
        <v>2014</v>
      </c>
      <c r="B13" s="9" t="s">
        <v>53</v>
      </c>
      <c r="C13" s="154">
        <v>3225567</v>
      </c>
      <c r="D13" s="154">
        <v>1597136</v>
      </c>
      <c r="E13" s="154">
        <v>1628431</v>
      </c>
      <c r="F13" s="155">
        <f t="shared" si="0"/>
        <v>-1.6527774469169882E-2</v>
      </c>
      <c r="G13" s="8">
        <f t="shared" si="1"/>
        <v>1.6851627104144406E-2</v>
      </c>
    </row>
    <row r="14" spans="1:7" x14ac:dyDescent="0.25">
      <c r="A14" s="9">
        <v>2014</v>
      </c>
      <c r="B14" s="9" t="s">
        <v>52</v>
      </c>
      <c r="C14" s="154">
        <v>2634285</v>
      </c>
      <c r="D14" s="154">
        <v>1299801</v>
      </c>
      <c r="E14" s="154">
        <v>1334484</v>
      </c>
      <c r="F14" s="155">
        <f t="shared" si="0"/>
        <v>-1.3450838114475836E-2</v>
      </c>
      <c r="G14" s="8">
        <f t="shared" si="1"/>
        <v>1.3809751069862366E-2</v>
      </c>
    </row>
    <row r="15" spans="1:7" x14ac:dyDescent="0.25">
      <c r="A15" s="9">
        <v>2014</v>
      </c>
      <c r="B15" s="9" t="s">
        <v>51</v>
      </c>
      <c r="C15" s="154">
        <v>2111399</v>
      </c>
      <c r="D15" s="154">
        <v>1037747</v>
      </c>
      <c r="E15" s="154">
        <v>1073652</v>
      </c>
      <c r="F15" s="155">
        <f t="shared" si="0"/>
        <v>-1.0739003047991929E-2</v>
      </c>
      <c r="G15" s="8">
        <f t="shared" si="1"/>
        <v>1.1110561726974522E-2</v>
      </c>
    </row>
    <row r="16" spans="1:7" x14ac:dyDescent="0.25">
      <c r="A16" s="9">
        <v>2014</v>
      </c>
      <c r="B16" s="9" t="s">
        <v>50</v>
      </c>
      <c r="C16" s="154">
        <v>1634415</v>
      </c>
      <c r="D16" s="154">
        <v>788855</v>
      </c>
      <c r="E16" s="154">
        <v>845560</v>
      </c>
      <c r="F16" s="155">
        <f t="shared" si="0"/>
        <v>-8.1633733939232515E-3</v>
      </c>
      <c r="G16" s="8">
        <f t="shared" si="1"/>
        <v>8.7501784319878109E-3</v>
      </c>
    </row>
    <row r="17" spans="1:7" x14ac:dyDescent="0.25">
      <c r="A17" s="9">
        <v>2014</v>
      </c>
      <c r="B17" s="9" t="s">
        <v>49</v>
      </c>
      <c r="C17" s="154">
        <v>1192127</v>
      </c>
      <c r="D17" s="154">
        <v>557371</v>
      </c>
      <c r="E17" s="154">
        <v>634756</v>
      </c>
      <c r="F17" s="155">
        <f t="shared" si="0"/>
        <v>-5.7678883849939426E-3</v>
      </c>
      <c r="G17" s="8">
        <f t="shared" si="1"/>
        <v>6.568697976222687E-3</v>
      </c>
    </row>
    <row r="18" spans="1:7" x14ac:dyDescent="0.25">
      <c r="A18" s="9">
        <v>2014</v>
      </c>
      <c r="B18" s="9" t="s">
        <v>48</v>
      </c>
      <c r="C18" s="154">
        <v>789780</v>
      </c>
      <c r="D18" s="154">
        <v>359283</v>
      </c>
      <c r="E18" s="154">
        <v>430497</v>
      </c>
      <c r="F18" s="155">
        <f t="shared" si="0"/>
        <v>-3.7179979629829662E-3</v>
      </c>
      <c r="G18" s="8">
        <f t="shared" si="1"/>
        <v>4.4549476848898444E-3</v>
      </c>
    </row>
    <row r="19" spans="1:7" x14ac:dyDescent="0.25">
      <c r="A19" s="9">
        <v>2014</v>
      </c>
      <c r="B19" s="9" t="s">
        <v>47</v>
      </c>
      <c r="C19" s="154">
        <v>467523</v>
      </c>
      <c r="D19" s="154">
        <v>203454</v>
      </c>
      <c r="E19" s="154">
        <v>264069</v>
      </c>
      <c r="F19" s="155">
        <f t="shared" si="0"/>
        <v>-2.1054198433010647E-3</v>
      </c>
      <c r="G19" s="8">
        <f t="shared" si="1"/>
        <v>2.7326870575199742E-3</v>
      </c>
    </row>
    <row r="20" spans="1:7" x14ac:dyDescent="0.25">
      <c r="A20" s="9"/>
      <c r="B20" s="9" t="s">
        <v>46</v>
      </c>
      <c r="C20" s="9">
        <v>304299</v>
      </c>
      <c r="D20" s="9">
        <v>122063</v>
      </c>
      <c r="E20" s="9">
        <v>182236</v>
      </c>
      <c r="F20" s="155">
        <f t="shared" si="0"/>
        <v>-1.263154631183746E-3</v>
      </c>
      <c r="G20" s="8">
        <f t="shared" si="1"/>
        <v>1.8858478602721638E-3</v>
      </c>
    </row>
    <row r="21" spans="1:7" x14ac:dyDescent="0.25">
      <c r="A21" s="9">
        <v>2014</v>
      </c>
      <c r="B21" s="9"/>
      <c r="C21" s="154"/>
      <c r="D21" s="154"/>
      <c r="E21" s="154"/>
      <c r="F21" s="155"/>
      <c r="G21" s="8"/>
    </row>
    <row r="22" spans="1:7" x14ac:dyDescent="0.25">
      <c r="A22" s="9">
        <v>2014</v>
      </c>
      <c r="B22" s="9"/>
      <c r="C22" s="154"/>
      <c r="D22" s="154"/>
      <c r="E22" s="154"/>
      <c r="F22" s="155"/>
      <c r="G22" s="8"/>
    </row>
    <row r="23" spans="1:7" x14ac:dyDescent="0.25">
      <c r="A23" s="9">
        <v>2014</v>
      </c>
      <c r="B23" s="9"/>
      <c r="C23" s="154"/>
      <c r="D23" s="154"/>
      <c r="E23" s="154"/>
      <c r="F23" s="155"/>
      <c r="G23" s="8"/>
    </row>
    <row r="24" spans="1:7" x14ac:dyDescent="0.25">
      <c r="A24" s="9">
        <v>2014</v>
      </c>
      <c r="B24" s="9"/>
      <c r="C24" s="154"/>
      <c r="D24" s="154"/>
      <c r="E24" s="154"/>
      <c r="F24" s="155"/>
      <c r="G24" s="8"/>
    </row>
    <row r="25" spans="1:7" x14ac:dyDescent="0.25">
      <c r="A25" s="9">
        <v>2014</v>
      </c>
      <c r="B25" s="9" t="s">
        <v>45</v>
      </c>
      <c r="C25" s="154">
        <v>96633458</v>
      </c>
      <c r="D25" s="154">
        <v>48025696</v>
      </c>
      <c r="E25" s="154">
        <v>48607762</v>
      </c>
      <c r="F25" s="155">
        <f t="shared" si="0"/>
        <v>-0.49698827915275473</v>
      </c>
      <c r="G25" s="8">
        <f t="shared" si="1"/>
        <v>0.50301172084724521</v>
      </c>
    </row>
    <row r="26" spans="1:7" x14ac:dyDescent="0.25">
      <c r="C26" s="9"/>
      <c r="D26" s="9"/>
      <c r="E26" s="9"/>
      <c r="F26" s="9"/>
    </row>
    <row r="27" spans="1:7" x14ac:dyDescent="0.25">
      <c r="C27" s="9"/>
      <c r="D27" s="9"/>
      <c r="E27" s="9"/>
      <c r="F27" s="9"/>
    </row>
    <row r="28" spans="1:7" x14ac:dyDescent="0.25">
      <c r="C28" s="9"/>
      <c r="D28" s="9"/>
      <c r="E28" s="9"/>
      <c r="F28" s="9"/>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2014-12-15T14:37:06Z</cp:lastPrinted>
  <dcterms:created xsi:type="dcterms:W3CDTF">2014-07-09T20:40:55Z</dcterms:created>
  <dcterms:modified xsi:type="dcterms:W3CDTF">2015-06-04T13:37:07Z</dcterms:modified>
</cp:coreProperties>
</file>